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 activeTab="2"/>
  </bookViews>
  <sheets>
    <sheet name="2021 год" sheetId="23" r:id="rId1"/>
    <sheet name="2022 год" sheetId="29" r:id="rId2"/>
    <sheet name="2023год" sheetId="30" r:id="rId3"/>
  </sheets>
  <calcPr calcId="124519"/>
</workbook>
</file>

<file path=xl/calcChain.xml><?xml version="1.0" encoding="utf-8"?>
<calcChain xmlns="http://schemas.openxmlformats.org/spreadsheetml/2006/main">
  <c r="E93" i="23"/>
  <c r="E90"/>
  <c r="E83" i="29"/>
  <c r="E69" i="23"/>
  <c r="E68" s="1"/>
  <c r="E138" i="30" l="1"/>
  <c r="E136"/>
  <c r="E133"/>
  <c r="E132"/>
  <c r="E129"/>
  <c r="E128" s="1"/>
  <c r="E127" s="1"/>
  <c r="E126" s="1"/>
  <c r="E120"/>
  <c r="E119" s="1"/>
  <c r="E118" s="1"/>
  <c r="E116"/>
  <c r="E108"/>
  <c r="E102" s="1"/>
  <c r="E99" s="1"/>
  <c r="E100"/>
  <c r="E95"/>
  <c r="E93"/>
  <c r="E86"/>
  <c r="E83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38" i="29"/>
  <c r="E136"/>
  <c r="E133"/>
  <c r="E132"/>
  <c r="E129"/>
  <c r="E128"/>
  <c r="E127" s="1"/>
  <c r="E126" s="1"/>
  <c r="E120"/>
  <c r="E119" s="1"/>
  <c r="E118" s="1"/>
  <c r="E116"/>
  <c r="E108"/>
  <c r="E102"/>
  <c r="E100"/>
  <c r="E99"/>
  <c r="E95"/>
  <c r="E93"/>
  <c r="E86"/>
  <c r="E70" s="1"/>
  <c r="E69" s="1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4" s="1"/>
  <c r="E13" s="1"/>
  <c r="E20" i="23"/>
  <c r="E15" s="1"/>
  <c r="E70" i="30" l="1"/>
  <c r="E69" s="1"/>
  <c r="E37" s="1"/>
  <c r="E36" s="1"/>
  <c r="E14"/>
  <c r="E13" s="1"/>
  <c r="E37" i="29"/>
  <c r="E36" s="1"/>
  <c r="E141" s="1"/>
  <c r="E48" i="23"/>
  <c r="E141" i="30" l="1"/>
  <c r="E34" i="23"/>
  <c r="E102" l="1"/>
  <c r="E55"/>
  <c r="E65" l="1"/>
  <c r="E67"/>
  <c r="E64" l="1"/>
  <c r="E27"/>
  <c r="E145" l="1"/>
  <c r="E143" s="1"/>
  <c r="E140"/>
  <c r="E136"/>
  <c r="E135" s="1"/>
  <c r="E107"/>
  <c r="E115"/>
  <c r="E123"/>
  <c r="E81"/>
  <c r="E87"/>
  <c r="E100"/>
  <c r="E58"/>
  <c r="E44"/>
  <c r="E46"/>
  <c r="E24"/>
  <c r="E31"/>
  <c r="E39" l="1"/>
  <c r="E23"/>
  <c r="E77"/>
  <c r="E109"/>
  <c r="E106" s="1"/>
  <c r="E38" l="1"/>
  <c r="E76"/>
  <c r="E37" s="1"/>
  <c r="E139"/>
  <c r="E127"/>
  <c r="E126" s="1"/>
  <c r="E125" s="1"/>
  <c r="E14" l="1"/>
  <c r="E13" s="1"/>
  <c r="E134"/>
  <c r="E133" s="1"/>
  <c r="E36" l="1"/>
  <c r="E148" s="1"/>
</calcChain>
</file>

<file path=xl/sharedStrings.xml><?xml version="1.0" encoding="utf-8"?>
<sst xmlns="http://schemas.openxmlformats.org/spreadsheetml/2006/main" count="477" uniqueCount="149">
  <si>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</si>
  <si>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</si>
  <si>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</si>
  <si>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</si>
  <si>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</si>
  <si>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</si>
  <si>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</si>
  <si>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</si>
  <si>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</si>
  <si>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</si>
  <si>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</si>
  <si>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</si>
  <si>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</si>
  <si>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</si>
  <si>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</si>
  <si>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</si>
  <si>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</si>
  <si>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</si>
  <si>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</si>
  <si>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</si>
  <si>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</si>
  <si>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</si>
  <si>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</si>
  <si>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</si>
  <si>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</si>
  <si>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</si>
  <si>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</si>
  <si>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</si>
  <si>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</si>
  <si>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</si>
  <si>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</si>
  <si>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</si>
  <si>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</si>
  <si>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</si>
  <si>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</si>
  <si>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</si>
  <si>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</si>
  <si>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</si>
  <si>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</si>
  <si>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 xml:space="preserve">Наименование расходного обязательства: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</si>
  <si>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</si>
  <si>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</si>
  <si>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</si>
  <si>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</si>
  <si>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</si>
  <si>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</si>
  <si>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</si>
  <si>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</si>
  <si>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</si>
  <si>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</si>
  <si>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</si>
  <si>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</si>
  <si>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</si>
  <si>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</si>
  <si>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</si>
  <si>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</si>
  <si>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</si>
  <si>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</si>
  <si>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</si>
  <si>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</si>
  <si>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</si>
  <si>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</si>
  <si>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</si>
  <si>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</si>
  <si>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</si>
  <si>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</si>
  <si>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</si>
  <si>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</si>
  <si>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</si>
  <si>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</si>
  <si>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</si>
  <si>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</si>
  <si>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</si>
  <si>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</si>
  <si>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</si>
  <si>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</si>
  <si>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</si>
  <si>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</si>
  <si>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</si>
  <si>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</si>
  <si>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</si>
  <si>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</si>
  <si>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</si>
  <si>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</si>
  <si>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</si>
  <si>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</si>
  <si>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</si>
  <si>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</si>
  <si>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</si>
  <si>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</si>
  <si>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</si>
  <si>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</si>
  <si>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</si>
  <si>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</si>
  <si>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</si>
  <si>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</si>
  <si>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</si>
  <si>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</si>
  <si>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</si>
  <si>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</si>
  <si>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</si>
  <si>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</si>
  <si>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</si>
  <si>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</si>
  <si>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</si>
  <si>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</si>
  <si>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</si>
  <si>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</si>
  <si>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</si>
  <si>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</si>
  <si>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</si>
  <si>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</si>
  <si>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</si>
  <si>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</si>
  <si>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</si>
  <si>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</si>
  <si>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</si>
  <si>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</si>
  <si>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</si>
  <si>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</si>
  <si>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</si>
  <si>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</si>
  <si>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</si>
  <si>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</si>
  <si>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</si>
  <si>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</si>
  <si>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</si>
  <si>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</si>
  <si>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</si>
  <si>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</si>
  <si>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</si>
  <si>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Расчеты и обоснования к проекту бюджета по казённым учреждениям на  2022 год</t>
  </si>
  <si>
    <t>2022 год</t>
  </si>
  <si>
    <t>122</t>
  </si>
  <si>
    <t>129</t>
  </si>
  <si>
    <t>243</t>
  </si>
  <si>
    <t xml:space="preserve">Раздел, подраздел:    04.09     </t>
  </si>
  <si>
    <t>Раздел, подраздел: 05.03</t>
  </si>
  <si>
    <t>оплата содержания имущества</t>
  </si>
  <si>
    <t xml:space="preserve">Раздел, подраздел:     05.03  </t>
  </si>
  <si>
    <t>2021год</t>
  </si>
  <si>
    <t xml:space="preserve">оплата договоров на оказание услуг </t>
  </si>
  <si>
    <t>244(247-ком)</t>
  </si>
  <si>
    <t>Кеслер А.В.</t>
  </si>
  <si>
    <t>Наименование ГРБС: Администрация Лотошанского сельсовета Краснозерского района Новосибирской области</t>
  </si>
  <si>
    <t>Наименование ГРБС: Администрация Лотошанского сельсовета Краснозерского района Новосибисркой области</t>
  </si>
  <si>
    <t>Расчеты и обоснования к проекту бюджета по казённым учреждениям на  2023 год</t>
  </si>
  <si>
    <t>2023 год</t>
  </si>
  <si>
    <t>Наименование ГРБС:Администрация Лотошанского сельсовета Краснозерского района Новосибирской области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</si>
</sst>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3" borderId="7" xfId="0" applyNumberFormat="1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49" fontId="5" fillId="7" borderId="7" xfId="0" applyNumberFormat="1" applyFont="1" applyFill="1" applyBorder="1" applyAlignment="1">
      <alignment horizontal="left" wrapText="1"/>
    </xf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wrapText="1"/>
    </xf>
    <xf numFmtId="0" fontId="5" fillId="3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 wrapText="1"/>
    </xf>
    <xf numFmtId="0" fontId="9" fillId="0" borderId="21" xfId="0" applyFont="1" applyBorder="1" applyAlignment="1">
      <alignment wrapText="1"/>
    </xf>
    <xf numFmtId="0" fontId="3" fillId="7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5" fillId="0" borderId="25" xfId="0" applyFont="1" applyBorder="1" applyAlignment="1">
      <alignment horizontal="center" vertical="top"/>
    </xf>
    <xf numFmtId="0" fontId="10" fillId="0" borderId="19" xfId="0" applyFont="1" applyBorder="1"/>
    <xf numFmtId="0" fontId="20" fillId="0" borderId="0" xfId="0" applyFont="1" applyAlignment="1">
      <alignment horizontal="justify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7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0" fontId="19" fillId="0" borderId="19" xfId="0" applyFont="1" applyBorder="1"/>
    <xf numFmtId="0" fontId="2" fillId="0" borderId="12" xfId="0" applyFont="1" applyBorder="1" applyAlignment="1">
      <alignment vertical="top"/>
    </xf>
    <xf numFmtId="49" fontId="5" fillId="3" borderId="2" xfId="0" applyNumberFormat="1" applyFont="1" applyFill="1" applyBorder="1" applyAlignment="1">
      <alignment horizontal="left" wrapText="1"/>
    </xf>
    <xf numFmtId="0" fontId="20" fillId="0" borderId="19" xfId="0" applyFont="1" applyBorder="1" applyAlignment="1">
      <alignment horizontal="justify" vertical="center"/>
    </xf>
    <xf numFmtId="0" fontId="3" fillId="7" borderId="16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wrapText="1"/>
    </xf>
    <xf numFmtId="49" fontId="5" fillId="2" borderId="5" xfId="1" applyNumberFormat="1" applyFont="1" applyFill="1" applyBorder="1" applyAlignment="1">
      <alignment horizontal="center" wrapText="1"/>
    </xf>
    <xf numFmtId="2" fontId="5" fillId="3" borderId="7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top"/>
    </xf>
    <xf numFmtId="0" fontId="5" fillId="0" borderId="16" xfId="0" applyFont="1" applyBorder="1" applyAlignment="1">
      <alignment horizontal="left" wrapText="1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wrapText="1"/>
    </xf>
    <xf numFmtId="49" fontId="11" fillId="0" borderId="2" xfId="1" applyNumberFormat="1" applyFont="1" applyBorder="1" applyAlignment="1">
      <alignment vertical="top" wrapText="1"/>
    </xf>
    <xf numFmtId="0" fontId="5" fillId="0" borderId="31" xfId="0" applyFont="1" applyFill="1" applyBorder="1" applyAlignment="1">
      <alignment horizontal="center" vertical="top"/>
    </xf>
    <xf numFmtId="0" fontId="19" fillId="0" borderId="31" xfId="0" applyFont="1" applyBorder="1"/>
    <xf numFmtId="2" fontId="3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vertical="top" wrapText="1"/>
    </xf>
    <xf numFmtId="0" fontId="5" fillId="0" borderId="12" xfId="0" applyFont="1" applyFill="1" applyBorder="1" applyAlignment="1">
      <alignment horizontal="center" vertical="top"/>
    </xf>
    <xf numFmtId="0" fontId="19" fillId="0" borderId="12" xfId="0" applyFont="1" applyBorder="1"/>
    <xf numFmtId="2" fontId="3" fillId="0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32" xfId="0" applyFont="1" applyFill="1" applyBorder="1" applyAlignment="1">
      <alignment horizontal="left" wrapText="1"/>
    </xf>
    <xf numFmtId="2" fontId="5" fillId="3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top"/>
    </xf>
    <xf numFmtId="0" fontId="12" fillId="4" borderId="19" xfId="0" applyFont="1" applyFill="1" applyBorder="1" applyAlignment="1">
      <alignment horizontal="left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7" borderId="7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4" borderId="19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7" borderId="7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5" borderId="9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5" fillId="5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horizontal="left" wrapText="1"/>
    </xf>
    <xf numFmtId="0" fontId="18" fillId="0" borderId="18" xfId="0" applyFont="1" applyBorder="1"/>
    <xf numFmtId="0" fontId="20" fillId="0" borderId="33" xfId="0" applyFont="1" applyBorder="1" applyAlignment="1">
      <alignment wrapText="1"/>
    </xf>
    <xf numFmtId="0" fontId="18" fillId="0" borderId="33" xfId="0" applyFont="1" applyBorder="1" applyAlignment="1">
      <alignment wrapText="1"/>
    </xf>
    <xf numFmtId="0" fontId="21" fillId="0" borderId="33" xfId="0" applyFont="1" applyBorder="1" applyAlignment="1">
      <alignment wrapText="1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wrapText="1"/>
    </xf>
    <xf numFmtId="49" fontId="11" fillId="0" borderId="2" xfId="1" applyNumberFormat="1" applyFont="1" applyBorder="1" applyAlignment="1">
      <alignment horizontal="center" wrapText="1"/>
    </xf>
    <xf numFmtId="0" fontId="12" fillId="4" borderId="34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3" fillId="7" borderId="15" xfId="0" applyFont="1" applyFill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33" xfId="0" applyFont="1" applyBorder="1" applyAlignment="1">
      <alignment horizontal="left" wrapText="1"/>
    </xf>
    <xf numFmtId="0" fontId="19" fillId="0" borderId="33" xfId="0" applyFont="1" applyBorder="1"/>
    <xf numFmtId="0" fontId="5" fillId="7" borderId="16" xfId="0" applyFont="1" applyFill="1" applyBorder="1" applyAlignment="1">
      <alignment horizontal="left" wrapText="1"/>
    </xf>
    <xf numFmtId="49" fontId="5" fillId="3" borderId="16" xfId="0" applyNumberFormat="1" applyFont="1" applyFill="1" applyBorder="1" applyAlignment="1">
      <alignment horizontal="left" wrapText="1"/>
    </xf>
    <xf numFmtId="0" fontId="2" fillId="7" borderId="5" xfId="0" applyFont="1" applyFill="1" applyBorder="1" applyAlignment="1">
      <alignment vertical="top"/>
    </xf>
    <xf numFmtId="0" fontId="9" fillId="0" borderId="15" xfId="0" applyFont="1" applyBorder="1" applyAlignment="1">
      <alignment wrapText="1"/>
    </xf>
    <xf numFmtId="0" fontId="19" fillId="0" borderId="15" xfId="0" applyFont="1" applyBorder="1"/>
    <xf numFmtId="2" fontId="5" fillId="3" borderId="4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49" fontId="5" fillId="5" borderId="25" xfId="0" applyNumberFormat="1" applyFont="1" applyFill="1" applyBorder="1" applyAlignment="1">
      <alignment horizontal="left" wrapText="1"/>
    </xf>
    <xf numFmtId="2" fontId="5" fillId="4" borderId="8" xfId="0" applyNumberFormat="1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 vertical="center"/>
    </xf>
    <xf numFmtId="2" fontId="22" fillId="0" borderId="7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textRotation="90"/>
    </xf>
    <xf numFmtId="49" fontId="11" fillId="0" borderId="30" xfId="1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view="pageBreakPreview" zoomScale="70" zoomScaleSheetLayoutView="70" workbookViewId="0">
      <selection activeCell="D28" sqref="D28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73" t="s">
        <v>130</v>
      </c>
      <c r="B1" s="273"/>
      <c r="C1" s="273"/>
      <c r="D1" s="273"/>
      <c r="E1" s="273"/>
    </row>
    <row r="2" spans="1:5" ht="9" customHeight="1">
      <c r="A2" s="274"/>
      <c r="B2" s="274"/>
      <c r="C2" s="274"/>
      <c r="D2" s="274"/>
      <c r="E2" s="274"/>
    </row>
    <row r="3" spans="1:5" s="2" customFormat="1" ht="15.75" customHeight="1">
      <c r="A3" s="272" t="s">
        <v>144</v>
      </c>
      <c r="B3" s="272"/>
      <c r="C3" s="272"/>
      <c r="D3" s="272"/>
      <c r="E3" s="272"/>
    </row>
    <row r="4" spans="1:5" s="2" customFormat="1" ht="15.75" customHeight="1">
      <c r="A4" s="272" t="s">
        <v>39</v>
      </c>
      <c r="B4" s="272"/>
      <c r="C4" s="272"/>
      <c r="D4" s="272"/>
      <c r="E4" s="272"/>
    </row>
    <row r="5" spans="1:5" s="2" customFormat="1" ht="15.75" customHeight="1">
      <c r="A5" s="272" t="s">
        <v>21</v>
      </c>
      <c r="B5" s="272"/>
      <c r="C5" s="272"/>
      <c r="D5" s="272"/>
      <c r="E5" s="272"/>
    </row>
    <row r="6" spans="1:5" s="2" customFormat="1" ht="16.5" customHeight="1">
      <c r="A6" s="272" t="s">
        <v>137</v>
      </c>
      <c r="B6" s="272"/>
      <c r="C6" s="272"/>
      <c r="D6" s="272"/>
      <c r="E6" s="272"/>
    </row>
    <row r="7" spans="1:5" s="2" customFormat="1" ht="15" customHeight="1">
      <c r="A7" s="275" t="s">
        <v>36</v>
      </c>
      <c r="B7" s="275"/>
      <c r="C7" s="275"/>
      <c r="D7" s="275"/>
      <c r="E7" s="275"/>
    </row>
    <row r="8" spans="1:5" s="2" customFormat="1" ht="17.25" customHeight="1">
      <c r="A8" s="276" t="s">
        <v>83</v>
      </c>
      <c r="B8" s="276"/>
      <c r="C8" s="276"/>
      <c r="D8" s="276"/>
    </row>
    <row r="9" spans="1:5" s="2" customFormat="1" ht="15" customHeight="1" thickBot="1">
      <c r="A9" s="11"/>
      <c r="B9" s="11"/>
      <c r="C9" s="11"/>
      <c r="D9" s="277" t="s">
        <v>23</v>
      </c>
      <c r="E9" s="277"/>
    </row>
    <row r="10" spans="1:5" s="2" customFormat="1" ht="15" customHeight="1">
      <c r="A10" s="278" t="s">
        <v>19</v>
      </c>
      <c r="B10" s="280" t="s">
        <v>1</v>
      </c>
      <c r="C10" s="282" t="s">
        <v>85</v>
      </c>
      <c r="D10" s="284" t="s">
        <v>30</v>
      </c>
      <c r="E10" s="286" t="s">
        <v>140</v>
      </c>
    </row>
    <row r="11" spans="1:5" s="12" customFormat="1" ht="107.25" customHeight="1" thickBot="1">
      <c r="A11" s="279"/>
      <c r="B11" s="281"/>
      <c r="C11" s="283"/>
      <c r="D11" s="285"/>
      <c r="E11" s="287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57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58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58"/>
      <c r="B15" s="269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58"/>
      <c r="B16" s="270"/>
      <c r="C16" s="30">
        <v>211</v>
      </c>
      <c r="D16" s="65" t="s">
        <v>40</v>
      </c>
      <c r="E16" s="173">
        <v>0</v>
      </c>
    </row>
    <row r="17" spans="1:5" ht="29.25" customHeight="1">
      <c r="A17" s="258"/>
      <c r="B17" s="270"/>
      <c r="C17" s="112"/>
      <c r="D17" s="66" t="s">
        <v>22</v>
      </c>
      <c r="E17" s="195"/>
    </row>
    <row r="18" spans="1:5">
      <c r="A18" s="258"/>
      <c r="B18" s="270"/>
      <c r="C18" s="93"/>
      <c r="D18" s="66" t="s">
        <v>93</v>
      </c>
      <c r="E18" s="173"/>
    </row>
    <row r="19" spans="1:5" ht="21.75" customHeight="1" thickBot="1">
      <c r="A19" s="258"/>
      <c r="B19" s="271"/>
      <c r="C19" s="35"/>
      <c r="D19" s="92" t="s">
        <v>94</v>
      </c>
      <c r="E19" s="196"/>
    </row>
    <row r="20" spans="1:5" ht="21.75" customHeight="1">
      <c r="A20" s="258"/>
      <c r="B20" s="264" t="s">
        <v>133</v>
      </c>
      <c r="C20" s="254">
        <v>266</v>
      </c>
      <c r="D20" s="165" t="s">
        <v>102</v>
      </c>
      <c r="E20" s="197">
        <f>E21+E22</f>
        <v>0</v>
      </c>
    </row>
    <row r="21" spans="1:5" ht="30" customHeight="1">
      <c r="A21" s="258"/>
      <c r="B21" s="261"/>
      <c r="C21" s="255"/>
      <c r="D21" s="166" t="s">
        <v>42</v>
      </c>
      <c r="E21" s="197">
        <v>0</v>
      </c>
    </row>
    <row r="22" spans="1:5" ht="30" customHeight="1">
      <c r="A22" s="258"/>
      <c r="B22" s="261"/>
      <c r="C22" s="256"/>
      <c r="D22" s="161" t="s">
        <v>102</v>
      </c>
      <c r="E22" s="197">
        <v>0</v>
      </c>
    </row>
    <row r="23" spans="1:5" ht="31.5" customHeight="1">
      <c r="A23" s="258"/>
      <c r="B23" s="261"/>
      <c r="C23" s="91"/>
      <c r="D23" s="67" t="s">
        <v>35</v>
      </c>
      <c r="E23" s="198">
        <f>E24+E26+E27+E30+E31</f>
        <v>0</v>
      </c>
    </row>
    <row r="24" spans="1:5">
      <c r="A24" s="258"/>
      <c r="B24" s="261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58"/>
      <c r="B25" s="261"/>
      <c r="C25" s="32"/>
      <c r="D25" s="69" t="s">
        <v>41</v>
      </c>
      <c r="E25" s="195"/>
    </row>
    <row r="26" spans="1:5" ht="47.25">
      <c r="A26" s="258"/>
      <c r="B26" s="261"/>
      <c r="C26" s="40">
        <v>222</v>
      </c>
      <c r="D26" s="66" t="s">
        <v>107</v>
      </c>
      <c r="E26" s="173"/>
    </row>
    <row r="27" spans="1:5">
      <c r="A27" s="258"/>
      <c r="B27" s="261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58"/>
      <c r="B28" s="261"/>
      <c r="C28" s="40"/>
      <c r="D28" s="95" t="s">
        <v>44</v>
      </c>
      <c r="E28" s="173"/>
    </row>
    <row r="29" spans="1:5">
      <c r="A29" s="258"/>
      <c r="B29" s="261"/>
      <c r="C29" s="40"/>
      <c r="D29" s="95" t="s">
        <v>106</v>
      </c>
      <c r="E29" s="173"/>
    </row>
    <row r="30" spans="1:5">
      <c r="A30" s="258"/>
      <c r="B30" s="261"/>
      <c r="C30" s="106">
        <v>262</v>
      </c>
      <c r="D30" s="105" t="s">
        <v>90</v>
      </c>
      <c r="E30" s="199"/>
    </row>
    <row r="31" spans="1:5">
      <c r="A31" s="258"/>
      <c r="B31" s="261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58"/>
      <c r="B32" s="261"/>
      <c r="C32" s="103"/>
      <c r="D32" s="162" t="s">
        <v>42</v>
      </c>
      <c r="E32" s="197">
        <v>0</v>
      </c>
    </row>
    <row r="33" spans="1:5" ht="16.5" thickBot="1">
      <c r="A33" s="258"/>
      <c r="B33" s="133"/>
      <c r="C33" s="103"/>
      <c r="D33" s="143"/>
      <c r="E33" s="197"/>
    </row>
    <row r="34" spans="1:5" ht="30" customHeight="1">
      <c r="A34" s="258"/>
      <c r="B34" s="264" t="s">
        <v>134</v>
      </c>
      <c r="C34" s="38"/>
      <c r="D34" s="64" t="s">
        <v>84</v>
      </c>
      <c r="E34" s="198">
        <f>E35</f>
        <v>0</v>
      </c>
    </row>
    <row r="35" spans="1:5" ht="16.5" thickBot="1">
      <c r="A35" s="258"/>
      <c r="B35" s="261"/>
      <c r="C35" s="34">
        <v>213</v>
      </c>
      <c r="D35" s="71" t="s">
        <v>105</v>
      </c>
      <c r="E35" s="174"/>
    </row>
    <row r="36" spans="1:5" ht="34.5" customHeight="1" thickBot="1">
      <c r="A36" s="258"/>
      <c r="B36" s="20" t="s">
        <v>2</v>
      </c>
      <c r="C36" s="36"/>
      <c r="D36" s="62" t="s">
        <v>37</v>
      </c>
      <c r="E36" s="200">
        <f>E37</f>
        <v>50</v>
      </c>
    </row>
    <row r="37" spans="1:5" ht="22.5" customHeight="1">
      <c r="A37" s="258"/>
      <c r="B37" s="169" t="s">
        <v>3</v>
      </c>
      <c r="C37" s="167"/>
      <c r="D37" s="168" t="s">
        <v>46</v>
      </c>
      <c r="E37" s="201">
        <f>E38+E76+E68</f>
        <v>50</v>
      </c>
    </row>
    <row r="38" spans="1:5" ht="28.5" customHeight="1">
      <c r="A38" s="258"/>
      <c r="B38" s="268" t="s">
        <v>4</v>
      </c>
      <c r="C38" s="190"/>
      <c r="D38" s="191" t="s">
        <v>7</v>
      </c>
      <c r="E38" s="202">
        <f>E39+E57</f>
        <v>0</v>
      </c>
    </row>
    <row r="39" spans="1:5">
      <c r="A39" s="258"/>
      <c r="B39" s="261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58"/>
      <c r="B40" s="261"/>
      <c r="C40" s="40">
        <v>221</v>
      </c>
      <c r="D40" s="65" t="s">
        <v>48</v>
      </c>
      <c r="E40" s="173">
        <v>0</v>
      </c>
    </row>
    <row r="41" spans="1:5" ht="29.25" customHeight="1">
      <c r="A41" s="258"/>
      <c r="B41" s="261"/>
      <c r="C41" s="41"/>
      <c r="D41" s="66" t="s">
        <v>49</v>
      </c>
      <c r="E41" s="195"/>
    </row>
    <row r="42" spans="1:5" ht="15.75" customHeight="1">
      <c r="A42" s="258"/>
      <c r="B42" s="261"/>
      <c r="C42" s="42"/>
      <c r="D42" s="66" t="s">
        <v>13</v>
      </c>
      <c r="E42" s="195"/>
    </row>
    <row r="43" spans="1:5" ht="15.75" customHeight="1">
      <c r="A43" s="258"/>
      <c r="B43" s="261"/>
      <c r="C43" s="42"/>
      <c r="D43" s="66" t="s">
        <v>50</v>
      </c>
      <c r="E43" s="195"/>
    </row>
    <row r="44" spans="1:5">
      <c r="A44" s="258"/>
      <c r="B44" s="261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58"/>
      <c r="B45" s="261"/>
      <c r="C45" s="43"/>
      <c r="D45" s="66" t="s">
        <v>52</v>
      </c>
      <c r="E45" s="195"/>
    </row>
    <row r="46" spans="1:5">
      <c r="A46" s="258"/>
      <c r="B46" s="261"/>
      <c r="C46" s="40">
        <v>225</v>
      </c>
      <c r="D46" s="65" t="s">
        <v>53</v>
      </c>
      <c r="E46" s="173">
        <f t="shared" ref="E46" si="4">E47</f>
        <v>0</v>
      </c>
    </row>
    <row r="47" spans="1:5" ht="16.5" customHeight="1">
      <c r="A47" s="258"/>
      <c r="B47" s="261"/>
      <c r="C47" s="43"/>
      <c r="D47" s="66" t="s">
        <v>54</v>
      </c>
      <c r="E47" s="195"/>
    </row>
    <row r="48" spans="1:5" ht="16.5" customHeight="1">
      <c r="A48" s="258"/>
      <c r="B48" s="261"/>
      <c r="C48" s="30">
        <v>226</v>
      </c>
      <c r="D48" s="124" t="s">
        <v>45</v>
      </c>
      <c r="E48" s="173">
        <f>E54</f>
        <v>0</v>
      </c>
    </row>
    <row r="49" spans="1:5" ht="16.5" customHeight="1">
      <c r="A49" s="258"/>
      <c r="B49" s="261"/>
      <c r="C49" s="100"/>
      <c r="D49" s="128" t="s">
        <v>18</v>
      </c>
      <c r="E49" s="195"/>
    </row>
    <row r="50" spans="1:5" ht="16.5" customHeight="1">
      <c r="A50" s="258"/>
      <c r="B50" s="261"/>
      <c r="C50" s="46"/>
      <c r="D50" s="128" t="s">
        <v>92</v>
      </c>
      <c r="E50" s="195"/>
    </row>
    <row r="51" spans="1:5" ht="16.5" customHeight="1">
      <c r="A51" s="258"/>
      <c r="B51" s="261"/>
      <c r="C51" s="46"/>
      <c r="D51" s="125" t="s">
        <v>66</v>
      </c>
      <c r="E51" s="195"/>
    </row>
    <row r="52" spans="1:5" ht="16.5" customHeight="1">
      <c r="A52" s="258"/>
      <c r="B52" s="261"/>
      <c r="C52" s="157"/>
      <c r="D52" s="122" t="s">
        <v>67</v>
      </c>
      <c r="E52" s="203"/>
    </row>
    <row r="53" spans="1:5" ht="16.5" customHeight="1">
      <c r="A53" s="258"/>
      <c r="B53" s="261"/>
      <c r="C53" s="157"/>
      <c r="D53" s="158" t="s">
        <v>117</v>
      </c>
      <c r="E53" s="203"/>
    </row>
    <row r="54" spans="1:5" ht="16.5" customHeight="1">
      <c r="A54" s="258"/>
      <c r="B54" s="261"/>
      <c r="C54" s="157"/>
      <c r="D54" s="158" t="s">
        <v>118</v>
      </c>
      <c r="E54" s="203">
        <v>0</v>
      </c>
    </row>
    <row r="55" spans="1:5">
      <c r="A55" s="258"/>
      <c r="B55" s="261"/>
      <c r="C55" s="109">
        <v>228</v>
      </c>
      <c r="D55" s="105" t="s">
        <v>108</v>
      </c>
      <c r="E55" s="173">
        <f>E56</f>
        <v>0</v>
      </c>
    </row>
    <row r="56" spans="1:5">
      <c r="A56" s="258"/>
      <c r="B56" s="261"/>
      <c r="C56" s="109"/>
      <c r="D56" s="122" t="s">
        <v>109</v>
      </c>
      <c r="E56" s="195"/>
    </row>
    <row r="57" spans="1:5" s="8" customFormat="1" ht="22.5" customHeight="1">
      <c r="A57" s="258"/>
      <c r="B57" s="261"/>
      <c r="C57" s="121">
        <v>300</v>
      </c>
      <c r="D57" s="74" t="s">
        <v>0</v>
      </c>
      <c r="E57" s="170"/>
    </row>
    <row r="58" spans="1:5" s="8" customFormat="1">
      <c r="A58" s="258"/>
      <c r="B58" s="261"/>
      <c r="C58" s="40">
        <v>310</v>
      </c>
      <c r="D58" s="75" t="s">
        <v>55</v>
      </c>
      <c r="E58" s="173">
        <f t="shared" ref="E58" si="5">E59+E60+E61</f>
        <v>0</v>
      </c>
    </row>
    <row r="59" spans="1:5">
      <c r="A59" s="258"/>
      <c r="B59" s="261"/>
      <c r="C59" s="45"/>
      <c r="D59" s="66" t="s">
        <v>56</v>
      </c>
      <c r="E59" s="195"/>
    </row>
    <row r="60" spans="1:5" ht="31.5">
      <c r="A60" s="258"/>
      <c r="B60" s="261"/>
      <c r="C60" s="46"/>
      <c r="D60" s="66" t="s">
        <v>57</v>
      </c>
      <c r="E60" s="195"/>
    </row>
    <row r="61" spans="1:5">
      <c r="A61" s="258"/>
      <c r="B61" s="261"/>
      <c r="C61" s="47"/>
      <c r="D61" s="66" t="s">
        <v>58</v>
      </c>
      <c r="E61" s="195"/>
    </row>
    <row r="62" spans="1:5">
      <c r="A62" s="258"/>
      <c r="B62" s="261"/>
      <c r="C62" s="109">
        <v>346</v>
      </c>
      <c r="D62" s="110" t="s">
        <v>104</v>
      </c>
      <c r="E62" s="199"/>
    </row>
    <row r="63" spans="1:5" ht="16.5" thickBot="1">
      <c r="A63" s="258"/>
      <c r="B63" s="261"/>
      <c r="C63" s="109"/>
      <c r="D63" s="113" t="s">
        <v>14</v>
      </c>
      <c r="E63" s="204"/>
    </row>
    <row r="64" spans="1:5" ht="15.75" hidden="1" customHeight="1">
      <c r="A64" s="258"/>
      <c r="B64" s="182"/>
      <c r="C64" s="109"/>
      <c r="D64" s="114"/>
      <c r="E64" s="199" t="e">
        <f t="shared" ref="E64" si="6">E65+E67</f>
        <v>#REF!</v>
      </c>
    </row>
    <row r="65" spans="1:5" ht="15.75" hidden="1" customHeight="1">
      <c r="A65" s="258"/>
      <c r="B65" s="182"/>
      <c r="C65" s="40"/>
      <c r="D65" s="115"/>
      <c r="E65" s="199">
        <f t="shared" ref="E65" si="7">E66</f>
        <v>0</v>
      </c>
    </row>
    <row r="66" spans="1:5" ht="15.75" hidden="1" customHeight="1">
      <c r="A66" s="258"/>
      <c r="B66" s="182"/>
      <c r="C66" s="40"/>
      <c r="D66" s="116"/>
      <c r="E66" s="195"/>
    </row>
    <row r="67" spans="1:5" ht="15.75" hidden="1" customHeight="1">
      <c r="A67" s="258"/>
      <c r="B67" s="182"/>
      <c r="C67" s="54"/>
      <c r="D67" s="180"/>
      <c r="E67" s="174" t="e">
        <f>#REF!</f>
        <v>#REF!</v>
      </c>
    </row>
    <row r="68" spans="1:5">
      <c r="A68" s="258"/>
      <c r="B68" s="264" t="s">
        <v>135</v>
      </c>
      <c r="C68" s="186">
        <v>220</v>
      </c>
      <c r="D68" s="187" t="s">
        <v>47</v>
      </c>
      <c r="E68" s="188">
        <f>E69</f>
        <v>0</v>
      </c>
    </row>
    <row r="69" spans="1:5">
      <c r="A69" s="258"/>
      <c r="B69" s="261"/>
      <c r="C69" s="171">
        <v>226</v>
      </c>
      <c r="D69" s="172" t="s">
        <v>45</v>
      </c>
      <c r="E69" s="173">
        <f>E75</f>
        <v>0</v>
      </c>
    </row>
    <row r="70" spans="1:5">
      <c r="A70" s="258"/>
      <c r="B70" s="261"/>
      <c r="C70" s="171"/>
      <c r="D70" s="162" t="s">
        <v>18</v>
      </c>
      <c r="E70" s="173"/>
    </row>
    <row r="71" spans="1:5" ht="31.5">
      <c r="A71" s="258"/>
      <c r="B71" s="261"/>
      <c r="C71" s="171"/>
      <c r="D71" s="162" t="s">
        <v>92</v>
      </c>
      <c r="E71" s="174"/>
    </row>
    <row r="72" spans="1:5">
      <c r="A72" s="258"/>
      <c r="B72" s="261"/>
      <c r="C72" s="171"/>
      <c r="D72" s="175" t="s">
        <v>66</v>
      </c>
      <c r="E72" s="174"/>
    </row>
    <row r="73" spans="1:5" ht="31.5">
      <c r="A73" s="258"/>
      <c r="B73" s="261"/>
      <c r="C73" s="171"/>
      <c r="D73" s="175" t="s">
        <v>67</v>
      </c>
      <c r="E73" s="174"/>
    </row>
    <row r="74" spans="1:5" ht="16.5" thickBot="1">
      <c r="A74" s="258"/>
      <c r="B74" s="263"/>
      <c r="C74" s="177"/>
      <c r="D74" s="178" t="s">
        <v>117</v>
      </c>
      <c r="E74" s="189"/>
    </row>
    <row r="75" spans="1:5" ht="15" customHeight="1" thickBot="1">
      <c r="A75" s="259"/>
      <c r="B75" s="176"/>
      <c r="C75" s="183"/>
      <c r="D75" s="184" t="s">
        <v>118</v>
      </c>
      <c r="E75" s="185">
        <v>0</v>
      </c>
    </row>
    <row r="76" spans="1:5" ht="15.75" customHeight="1" thickBot="1">
      <c r="A76" s="257" t="s">
        <v>24</v>
      </c>
      <c r="B76" s="264" t="s">
        <v>142</v>
      </c>
      <c r="C76" s="48"/>
      <c r="D76" s="181" t="s">
        <v>38</v>
      </c>
      <c r="E76" s="205">
        <f>E77+E106</f>
        <v>50</v>
      </c>
    </row>
    <row r="77" spans="1:5" ht="17.25" customHeight="1">
      <c r="A77" s="258"/>
      <c r="B77" s="261"/>
      <c r="C77" s="49">
        <v>220</v>
      </c>
      <c r="D77" s="123" t="s">
        <v>47</v>
      </c>
      <c r="E77" s="206">
        <f>E78+E81+E84+E87+E90+E93+E100+E102</f>
        <v>50</v>
      </c>
    </row>
    <row r="78" spans="1:5">
      <c r="A78" s="258"/>
      <c r="B78" s="261"/>
      <c r="C78" s="30">
        <v>221</v>
      </c>
      <c r="D78" s="124" t="s">
        <v>48</v>
      </c>
      <c r="E78" s="173">
        <v>0</v>
      </c>
    </row>
    <row r="79" spans="1:5">
      <c r="A79" s="258"/>
      <c r="B79" s="261"/>
      <c r="C79" s="50"/>
      <c r="D79" s="125" t="s">
        <v>59</v>
      </c>
      <c r="E79" s="195"/>
    </row>
    <row r="80" spans="1:5">
      <c r="A80" s="258"/>
      <c r="B80" s="261"/>
      <c r="C80" s="51"/>
      <c r="D80" s="125" t="s">
        <v>60</v>
      </c>
      <c r="E80" s="195"/>
    </row>
    <row r="81" spans="1:5">
      <c r="A81" s="258"/>
      <c r="B81" s="261"/>
      <c r="C81" s="30">
        <v>222</v>
      </c>
      <c r="D81" s="124" t="s">
        <v>43</v>
      </c>
      <c r="E81" s="173">
        <f t="shared" ref="E81" si="8">E82+E83</f>
        <v>0</v>
      </c>
    </row>
    <row r="82" spans="1:5">
      <c r="A82" s="258"/>
      <c r="B82" s="261"/>
      <c r="C82" s="32"/>
      <c r="D82" s="125" t="s">
        <v>61</v>
      </c>
      <c r="E82" s="195"/>
    </row>
    <row r="83" spans="1:5" ht="31.5">
      <c r="A83" s="258"/>
      <c r="B83" s="261"/>
      <c r="C83" s="33"/>
      <c r="D83" s="126" t="s">
        <v>91</v>
      </c>
      <c r="E83" s="195"/>
    </row>
    <row r="84" spans="1:5">
      <c r="A84" s="258"/>
      <c r="B84" s="261"/>
      <c r="C84" s="30">
        <v>223</v>
      </c>
      <c r="D84" s="124" t="s">
        <v>62</v>
      </c>
      <c r="E84" s="173">
        <v>50</v>
      </c>
    </row>
    <row r="85" spans="1:5">
      <c r="A85" s="258"/>
      <c r="B85" s="261"/>
      <c r="C85" s="50"/>
      <c r="D85" s="125" t="s">
        <v>63</v>
      </c>
      <c r="E85" s="195"/>
    </row>
    <row r="86" spans="1:5">
      <c r="A86" s="258"/>
      <c r="B86" s="261"/>
      <c r="C86" s="52"/>
      <c r="D86" s="125" t="s">
        <v>64</v>
      </c>
      <c r="E86" s="195"/>
    </row>
    <row r="87" spans="1:5">
      <c r="A87" s="258"/>
      <c r="B87" s="261"/>
      <c r="C87" s="30">
        <v>224</v>
      </c>
      <c r="D87" s="124" t="s">
        <v>51</v>
      </c>
      <c r="E87" s="173">
        <f t="shared" ref="E87" si="9">E88+E89</f>
        <v>0</v>
      </c>
    </row>
    <row r="88" spans="1:5">
      <c r="A88" s="258"/>
      <c r="B88" s="261"/>
      <c r="C88" s="32"/>
      <c r="D88" s="125" t="s">
        <v>65</v>
      </c>
      <c r="E88" s="195"/>
    </row>
    <row r="89" spans="1:5">
      <c r="A89" s="258"/>
      <c r="B89" s="261"/>
      <c r="C89" s="33"/>
      <c r="D89" s="125" t="s">
        <v>15</v>
      </c>
      <c r="E89" s="195"/>
    </row>
    <row r="90" spans="1:5">
      <c r="A90" s="258"/>
      <c r="B90" s="261"/>
      <c r="C90" s="30">
        <v>225</v>
      </c>
      <c r="D90" s="124" t="s">
        <v>53</v>
      </c>
      <c r="E90" s="173">
        <f>E91</f>
        <v>0</v>
      </c>
    </row>
    <row r="91" spans="1:5">
      <c r="A91" s="258"/>
      <c r="B91" s="261"/>
      <c r="C91" s="50"/>
      <c r="D91" s="127" t="s">
        <v>138</v>
      </c>
      <c r="E91" s="195"/>
    </row>
    <row r="92" spans="1:5" ht="47.25">
      <c r="A92" s="258"/>
      <c r="B92" s="261"/>
      <c r="C92" s="51"/>
      <c r="D92" s="127" t="s">
        <v>25</v>
      </c>
      <c r="E92" s="195"/>
    </row>
    <row r="93" spans="1:5">
      <c r="A93" s="258"/>
      <c r="B93" s="261"/>
      <c r="C93" s="30">
        <v>226</v>
      </c>
      <c r="D93" s="124" t="s">
        <v>45</v>
      </c>
      <c r="E93" s="173">
        <f>E95+E99</f>
        <v>0</v>
      </c>
    </row>
    <row r="94" spans="1:5">
      <c r="A94" s="258"/>
      <c r="B94" s="261"/>
      <c r="C94" s="100"/>
      <c r="D94" s="128" t="s">
        <v>18</v>
      </c>
      <c r="E94" s="195"/>
    </row>
    <row r="95" spans="1:5">
      <c r="A95" s="258"/>
      <c r="B95" s="261"/>
      <c r="C95" s="46"/>
      <c r="D95" s="128" t="s">
        <v>141</v>
      </c>
      <c r="E95" s="253"/>
    </row>
    <row r="96" spans="1:5">
      <c r="A96" s="258"/>
      <c r="B96" s="261"/>
      <c r="C96" s="46"/>
      <c r="D96" s="125" t="s">
        <v>66</v>
      </c>
      <c r="E96" s="195"/>
    </row>
    <row r="97" spans="1:5" ht="31.5">
      <c r="A97" s="258"/>
      <c r="B97" s="261"/>
      <c r="C97" s="157"/>
      <c r="D97" s="122" t="s">
        <v>67</v>
      </c>
      <c r="E97" s="203"/>
    </row>
    <row r="98" spans="1:5">
      <c r="A98" s="258"/>
      <c r="B98" s="261"/>
      <c r="C98" s="157"/>
      <c r="D98" s="158" t="s">
        <v>117</v>
      </c>
      <c r="E98" s="203">
        <v>0</v>
      </c>
    </row>
    <row r="99" spans="1:5">
      <c r="A99" s="258"/>
      <c r="B99" s="261"/>
      <c r="C99" s="157"/>
      <c r="D99" s="158" t="s">
        <v>118</v>
      </c>
      <c r="E99" s="203">
        <v>0</v>
      </c>
    </row>
    <row r="100" spans="1:5">
      <c r="A100" s="258"/>
      <c r="B100" s="261"/>
      <c r="C100" s="30">
        <v>227</v>
      </c>
      <c r="D100" s="124" t="s">
        <v>98</v>
      </c>
      <c r="E100" s="173">
        <f t="shared" ref="E100" si="10">E101</f>
        <v>0</v>
      </c>
    </row>
    <row r="101" spans="1:5">
      <c r="A101" s="258"/>
      <c r="B101" s="261"/>
      <c r="C101" s="46"/>
      <c r="D101" s="129" t="s">
        <v>17</v>
      </c>
      <c r="E101" s="207"/>
    </row>
    <row r="102" spans="1:5">
      <c r="A102" s="258"/>
      <c r="B102" s="261"/>
      <c r="C102" s="107">
        <v>228</v>
      </c>
      <c r="D102" s="130" t="s">
        <v>108</v>
      </c>
      <c r="E102" s="173">
        <f>E103</f>
        <v>0</v>
      </c>
    </row>
    <row r="103" spans="1:5" ht="32.25" thickBot="1">
      <c r="A103" s="258"/>
      <c r="B103" s="261"/>
      <c r="C103" s="132"/>
      <c r="D103" s="131" t="s">
        <v>110</v>
      </c>
      <c r="E103" s="185"/>
    </row>
    <row r="104" spans="1:5" ht="30.75" thickBot="1">
      <c r="A104" s="258"/>
      <c r="B104" s="261"/>
      <c r="C104" s="132"/>
      <c r="D104" s="140" t="s">
        <v>120</v>
      </c>
      <c r="E104" s="185"/>
    </row>
    <row r="105" spans="1:5" ht="67.150000000000006" customHeight="1" thickBot="1">
      <c r="A105" s="258"/>
      <c r="B105" s="261"/>
      <c r="C105" s="159"/>
      <c r="D105" s="161" t="s">
        <v>119</v>
      </c>
      <c r="E105" s="208"/>
    </row>
    <row r="106" spans="1:5" ht="16.5" thickBot="1">
      <c r="A106" s="258"/>
      <c r="B106" s="261"/>
      <c r="C106" s="118">
        <v>300</v>
      </c>
      <c r="D106" s="160" t="s">
        <v>0</v>
      </c>
      <c r="E106" s="209">
        <f>E109</f>
        <v>0</v>
      </c>
    </row>
    <row r="107" spans="1:5">
      <c r="A107" s="258"/>
      <c r="B107" s="261"/>
      <c r="C107" s="53">
        <v>310</v>
      </c>
      <c r="D107" s="77" t="s">
        <v>55</v>
      </c>
      <c r="E107" s="210">
        <f t="shared" ref="E107" si="11">E108</f>
        <v>0</v>
      </c>
    </row>
    <row r="108" spans="1:5">
      <c r="A108" s="258"/>
      <c r="B108" s="261"/>
      <c r="C108" s="44"/>
      <c r="D108" s="70" t="s">
        <v>69</v>
      </c>
      <c r="E108" s="195"/>
    </row>
    <row r="109" spans="1:5">
      <c r="A109" s="258"/>
      <c r="B109" s="261"/>
      <c r="C109" s="40">
        <v>340</v>
      </c>
      <c r="D109" s="75" t="s">
        <v>70</v>
      </c>
      <c r="E109" s="173">
        <f t="shared" ref="E109" si="12">E112+E115+E117+E123</f>
        <v>0</v>
      </c>
    </row>
    <row r="110" spans="1:5" ht="31.5">
      <c r="A110" s="258"/>
      <c r="B110" s="261"/>
      <c r="C110" s="40">
        <v>341</v>
      </c>
      <c r="D110" s="134" t="s">
        <v>115</v>
      </c>
      <c r="E110" s="173"/>
    </row>
    <row r="111" spans="1:5">
      <c r="A111" s="258"/>
      <c r="B111" s="261"/>
      <c r="C111" s="40">
        <v>342</v>
      </c>
      <c r="D111" s="138" t="s">
        <v>112</v>
      </c>
      <c r="E111" s="173"/>
    </row>
    <row r="112" spans="1:5">
      <c r="A112" s="258"/>
      <c r="B112" s="261"/>
      <c r="C112" s="107">
        <v>343</v>
      </c>
      <c r="D112" s="75" t="s">
        <v>103</v>
      </c>
      <c r="E112" s="173">
        <v>0</v>
      </c>
    </row>
    <row r="113" spans="1:5">
      <c r="A113" s="258"/>
      <c r="B113" s="261"/>
      <c r="C113" s="108"/>
      <c r="D113" s="95" t="s">
        <v>89</v>
      </c>
      <c r="E113" s="173"/>
    </row>
    <row r="114" spans="1:5">
      <c r="A114" s="258"/>
      <c r="B114" s="261"/>
      <c r="C114" s="137">
        <v>344</v>
      </c>
      <c r="D114" s="136" t="s">
        <v>113</v>
      </c>
      <c r="E114" s="173"/>
    </row>
    <row r="115" spans="1:5" ht="14.25" customHeight="1">
      <c r="A115" s="258"/>
      <c r="B115" s="261"/>
      <c r="C115" s="40">
        <v>345</v>
      </c>
      <c r="D115" s="75" t="s">
        <v>100</v>
      </c>
      <c r="E115" s="173">
        <f t="shared" ref="E115" si="13">E116</f>
        <v>0</v>
      </c>
    </row>
    <row r="116" spans="1:5">
      <c r="A116" s="258"/>
      <c r="B116" s="261"/>
      <c r="C116" s="97"/>
      <c r="D116" s="98" t="s">
        <v>87</v>
      </c>
      <c r="E116" s="173"/>
    </row>
    <row r="117" spans="1:5" ht="15.75" customHeight="1">
      <c r="A117" s="258"/>
      <c r="B117" s="261"/>
      <c r="C117" s="40">
        <v>346</v>
      </c>
      <c r="D117" s="75" t="s">
        <v>101</v>
      </c>
      <c r="E117" s="173">
        <v>0</v>
      </c>
    </row>
    <row r="118" spans="1:5">
      <c r="A118" s="258"/>
      <c r="B118" s="261"/>
      <c r="C118" s="97"/>
      <c r="D118" s="95" t="s">
        <v>86</v>
      </c>
      <c r="E118" s="173"/>
    </row>
    <row r="119" spans="1:5" ht="63">
      <c r="A119" s="258"/>
      <c r="B119" s="265"/>
      <c r="C119" s="103"/>
      <c r="D119" s="122" t="s">
        <v>111</v>
      </c>
      <c r="E119" s="173"/>
    </row>
    <row r="120" spans="1:5" ht="34.5" customHeight="1">
      <c r="A120" s="258"/>
      <c r="B120" s="265"/>
      <c r="C120" s="111"/>
      <c r="D120" s="70" t="s">
        <v>88</v>
      </c>
      <c r="E120" s="195"/>
    </row>
    <row r="121" spans="1:5" ht="22.15" customHeight="1">
      <c r="A121" s="258"/>
      <c r="B121" s="265"/>
      <c r="C121" s="141">
        <v>347</v>
      </c>
      <c r="D121" s="142" t="s">
        <v>114</v>
      </c>
      <c r="E121" s="195"/>
    </row>
    <row r="122" spans="1:5" ht="43.9" customHeight="1">
      <c r="A122" s="258"/>
      <c r="B122" s="265"/>
      <c r="C122" s="139"/>
      <c r="D122" s="140" t="s">
        <v>116</v>
      </c>
      <c r="E122" s="195"/>
    </row>
    <row r="123" spans="1:5" ht="31.5" customHeight="1">
      <c r="A123" s="258"/>
      <c r="B123" s="265"/>
      <c r="C123" s="40">
        <v>349</v>
      </c>
      <c r="D123" s="75" t="s">
        <v>99</v>
      </c>
      <c r="E123" s="173">
        <f t="shared" ref="E123" si="14">E124</f>
        <v>0</v>
      </c>
    </row>
    <row r="124" spans="1:5" ht="16.5" thickBot="1">
      <c r="A124" s="258"/>
      <c r="B124" s="266"/>
      <c r="C124" s="101"/>
      <c r="D124" s="102" t="s">
        <v>68</v>
      </c>
      <c r="E124" s="179"/>
    </row>
    <row r="125" spans="1:5" s="8" customFormat="1" ht="24" customHeight="1" thickBot="1">
      <c r="A125" s="258"/>
      <c r="B125" s="22" t="s">
        <v>71</v>
      </c>
      <c r="C125" s="55"/>
      <c r="D125" s="78" t="s">
        <v>72</v>
      </c>
      <c r="E125" s="211">
        <f t="shared" ref="E125" si="15">E126+E127+E131+E132</f>
        <v>0</v>
      </c>
    </row>
    <row r="126" spans="1:5" s="8" customFormat="1" ht="33" customHeight="1">
      <c r="A126" s="258"/>
      <c r="B126" s="23" t="s">
        <v>73</v>
      </c>
      <c r="C126" s="56"/>
      <c r="D126" s="79" t="s">
        <v>74</v>
      </c>
      <c r="E126" s="212">
        <f t="shared" ref="E126" si="16">E127</f>
        <v>0</v>
      </c>
    </row>
    <row r="127" spans="1:5" s="8" customFormat="1" ht="35.25" customHeight="1">
      <c r="A127" s="258"/>
      <c r="B127" s="24" t="s">
        <v>121</v>
      </c>
      <c r="C127" s="57"/>
      <c r="D127" s="80" t="s">
        <v>75</v>
      </c>
      <c r="E127" s="213">
        <f>SUM(E128)</f>
        <v>0</v>
      </c>
    </row>
    <row r="128" spans="1:5" s="8" customFormat="1" ht="32.25" thickBot="1">
      <c r="A128" s="258"/>
      <c r="B128" s="144"/>
      <c r="C128" s="145">
        <v>264</v>
      </c>
      <c r="D128" s="147" t="s">
        <v>124</v>
      </c>
      <c r="E128" s="189"/>
    </row>
    <row r="129" spans="1:5" s="8" customFormat="1">
      <c r="A129" s="267"/>
      <c r="B129" s="146"/>
      <c r="C129" s="145"/>
      <c r="D129" s="150" t="s">
        <v>123</v>
      </c>
      <c r="E129" s="214"/>
    </row>
    <row r="130" spans="1:5" s="8" customFormat="1" ht="31.5">
      <c r="A130" s="258"/>
      <c r="B130" s="148"/>
      <c r="C130" s="153">
        <v>263</v>
      </c>
      <c r="D130" s="154" t="s">
        <v>122</v>
      </c>
      <c r="E130" s="197"/>
    </row>
    <row r="131" spans="1:5" s="8" customFormat="1">
      <c r="A131" s="258"/>
      <c r="B131" s="149" t="s">
        <v>125</v>
      </c>
      <c r="C131" s="153"/>
      <c r="D131" s="155" t="s">
        <v>127</v>
      </c>
      <c r="E131" s="197"/>
    </row>
    <row r="132" spans="1:5" s="8" customFormat="1" ht="16.5" thickBot="1">
      <c r="A132" s="258"/>
      <c r="B132" s="149" t="s">
        <v>126</v>
      </c>
      <c r="C132" s="153"/>
      <c r="D132" s="156" t="s">
        <v>128</v>
      </c>
      <c r="E132" s="197"/>
    </row>
    <row r="133" spans="1:5" ht="17.25" customHeight="1">
      <c r="A133" s="258"/>
      <c r="B133" s="25" t="s">
        <v>11</v>
      </c>
      <c r="C133" s="151"/>
      <c r="D133" s="152" t="s">
        <v>9</v>
      </c>
      <c r="E133" s="215">
        <f>E134</f>
        <v>0</v>
      </c>
    </row>
    <row r="134" spans="1:5">
      <c r="A134" s="258"/>
      <c r="B134" s="26" t="s">
        <v>12</v>
      </c>
      <c r="C134" s="58"/>
      <c r="D134" s="81" t="s">
        <v>10</v>
      </c>
      <c r="E134" s="216">
        <f>E135+E139+E143</f>
        <v>0</v>
      </c>
    </row>
    <row r="135" spans="1:5">
      <c r="A135" s="258"/>
      <c r="B135" s="260" t="s">
        <v>6</v>
      </c>
      <c r="C135" s="59"/>
      <c r="D135" s="82" t="s">
        <v>29</v>
      </c>
      <c r="E135" s="213">
        <f t="shared" ref="E135" si="17">E136</f>
        <v>0</v>
      </c>
    </row>
    <row r="136" spans="1:5">
      <c r="A136" s="258"/>
      <c r="B136" s="261"/>
      <c r="C136" s="54">
        <v>291</v>
      </c>
      <c r="D136" s="68" t="s">
        <v>97</v>
      </c>
      <c r="E136" s="173">
        <f t="shared" ref="E136" si="18">E137+E138</f>
        <v>0</v>
      </c>
    </row>
    <row r="137" spans="1:5">
      <c r="A137" s="258"/>
      <c r="B137" s="261"/>
      <c r="C137" s="94"/>
      <c r="D137" s="95" t="s">
        <v>76</v>
      </c>
      <c r="E137" s="195">
        <v>0</v>
      </c>
    </row>
    <row r="138" spans="1:5" ht="15.75" customHeight="1">
      <c r="A138" s="258"/>
      <c r="B138" s="262"/>
      <c r="C138" s="96"/>
      <c r="D138" s="95" t="s">
        <v>77</v>
      </c>
      <c r="E138" s="195"/>
    </row>
    <row r="139" spans="1:5">
      <c r="A139" s="84"/>
      <c r="B139" s="260" t="s">
        <v>8</v>
      </c>
      <c r="C139" s="59"/>
      <c r="D139" s="82" t="s">
        <v>78</v>
      </c>
      <c r="E139" s="213">
        <f>E140</f>
        <v>0</v>
      </c>
    </row>
    <row r="140" spans="1:5">
      <c r="A140" s="84"/>
      <c r="B140" s="261"/>
      <c r="C140" s="40">
        <v>291</v>
      </c>
      <c r="D140" s="68" t="s">
        <v>97</v>
      </c>
      <c r="E140" s="173">
        <f t="shared" ref="E140" si="19">E141+E142</f>
        <v>0</v>
      </c>
    </row>
    <row r="141" spans="1:5">
      <c r="A141" s="84"/>
      <c r="B141" s="261"/>
      <c r="C141" s="97"/>
      <c r="D141" s="98" t="s">
        <v>79</v>
      </c>
      <c r="E141" s="217"/>
    </row>
    <row r="142" spans="1:5" ht="31.5">
      <c r="A142" s="84"/>
      <c r="B142" s="262"/>
      <c r="C142" s="99"/>
      <c r="D142" s="95" t="s">
        <v>80</v>
      </c>
      <c r="E142" s="195"/>
    </row>
    <row r="143" spans="1:5">
      <c r="A143" s="84"/>
      <c r="B143" s="260" t="s">
        <v>26</v>
      </c>
      <c r="C143" s="59"/>
      <c r="D143" s="82" t="s">
        <v>81</v>
      </c>
      <c r="E143" s="213">
        <f>E144+E145</f>
        <v>0</v>
      </c>
    </row>
    <row r="144" spans="1:5">
      <c r="A144" s="84"/>
      <c r="B144" s="261"/>
      <c r="C144" s="59">
        <v>295</v>
      </c>
      <c r="D144" s="135" t="s">
        <v>129</v>
      </c>
      <c r="E144" s="213"/>
    </row>
    <row r="145" spans="1:5">
      <c r="A145" s="84"/>
      <c r="B145" s="261"/>
      <c r="C145" s="40">
        <v>297</v>
      </c>
      <c r="D145" s="68" t="s">
        <v>96</v>
      </c>
      <c r="E145" s="173">
        <f t="shared" ref="E145" si="20">E146+E147</f>
        <v>0</v>
      </c>
    </row>
    <row r="146" spans="1:5">
      <c r="A146" s="84"/>
      <c r="B146" s="261"/>
      <c r="C146" s="97"/>
      <c r="D146" s="98" t="s">
        <v>82</v>
      </c>
      <c r="E146" s="195"/>
    </row>
    <row r="147" spans="1:5" ht="32.25" thickBot="1">
      <c r="A147" s="84"/>
      <c r="B147" s="263"/>
      <c r="C147" s="60"/>
      <c r="D147" s="76" t="s">
        <v>27</v>
      </c>
      <c r="E147" s="179"/>
    </row>
    <row r="148" spans="1:5" ht="19.5" customHeight="1" thickBot="1">
      <c r="A148" s="18"/>
      <c r="B148" s="27"/>
      <c r="C148" s="61"/>
      <c r="D148" s="83" t="s">
        <v>28</v>
      </c>
      <c r="E148" s="218">
        <f>E133+E125+E36+E13</f>
        <v>50</v>
      </c>
    </row>
    <row r="149" spans="1:5">
      <c r="A149" s="17"/>
      <c r="B149" s="10"/>
      <c r="C149" s="6"/>
      <c r="D149" s="6"/>
      <c r="E149" s="6"/>
    </row>
    <row r="150" spans="1:5" ht="18.75" customHeight="1">
      <c r="A150" s="17"/>
      <c r="B150" s="13"/>
      <c r="C150" s="13"/>
      <c r="D150" s="85" t="s">
        <v>20</v>
      </c>
      <c r="E150" s="85" t="s">
        <v>143</v>
      </c>
    </row>
    <row r="151" spans="1:5">
      <c r="B151" s="10"/>
      <c r="C151" s="3"/>
      <c r="D151" s="3"/>
      <c r="E151" s="3"/>
    </row>
    <row r="152" spans="1:5">
      <c r="B152" s="14"/>
      <c r="C152" s="3"/>
      <c r="D152" s="3"/>
      <c r="E152" s="3"/>
    </row>
    <row r="153" spans="1:5">
      <c r="C153" s="16"/>
      <c r="D153" s="5"/>
    </row>
    <row r="154" spans="1:5">
      <c r="C154" s="16"/>
      <c r="D154" s="5"/>
    </row>
    <row r="155" spans="1:5">
      <c r="C155" s="16"/>
      <c r="D155" s="5"/>
    </row>
    <row r="156" spans="1:5">
      <c r="C156" s="16"/>
      <c r="D156" s="5"/>
    </row>
  </sheetData>
  <mergeCells count="26"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  <mergeCell ref="C20:C22"/>
    <mergeCell ref="A13:A75"/>
    <mergeCell ref="B139:B142"/>
    <mergeCell ref="B143:B147"/>
    <mergeCell ref="B76:B124"/>
    <mergeCell ref="B34:B35"/>
    <mergeCell ref="A76:A138"/>
    <mergeCell ref="B135:B138"/>
    <mergeCell ref="B68:B74"/>
    <mergeCell ref="B38:B63"/>
    <mergeCell ref="B20:B32"/>
    <mergeCell ref="B15:B19"/>
  </mergeCells>
  <pageMargins left="0.39370078740157483" right="0.23622047244094491" top="0.39370078740157483" bottom="0.15748031496062992" header="0.35433070866141736" footer="0.31496062992125984"/>
  <pageSetup paperSize="9" scale="74" fitToWidth="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4"/>
  <sheetViews>
    <sheetView zoomScale="85" zoomScaleNormal="85" workbookViewId="0">
      <selection activeCell="D13" sqref="D13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73" t="s">
        <v>131</v>
      </c>
      <c r="B1" s="273"/>
      <c r="C1" s="273"/>
      <c r="D1" s="273"/>
      <c r="E1" s="273"/>
    </row>
    <row r="2" spans="1:5" ht="9" customHeight="1">
      <c r="A2" s="274"/>
      <c r="B2" s="274"/>
      <c r="C2" s="274"/>
      <c r="D2" s="274"/>
      <c r="E2" s="274"/>
    </row>
    <row r="3" spans="1:5" s="2" customFormat="1" ht="15.75" customHeight="1">
      <c r="A3" s="272" t="s">
        <v>148</v>
      </c>
      <c r="B3" s="272"/>
      <c r="C3" s="272"/>
      <c r="D3" s="272"/>
      <c r="E3" s="272"/>
    </row>
    <row r="4" spans="1:5" s="2" customFormat="1" ht="15.75" customHeight="1">
      <c r="A4" s="272" t="s">
        <v>39</v>
      </c>
      <c r="B4" s="272"/>
      <c r="C4" s="272"/>
      <c r="D4" s="272"/>
      <c r="E4" s="272"/>
    </row>
    <row r="5" spans="1:5" s="2" customFormat="1" ht="15.75" customHeight="1">
      <c r="A5" s="272" t="s">
        <v>21</v>
      </c>
      <c r="B5" s="272"/>
      <c r="C5" s="272"/>
      <c r="D5" s="272"/>
      <c r="E5" s="272"/>
    </row>
    <row r="6" spans="1:5" s="2" customFormat="1" ht="16.5" customHeight="1">
      <c r="A6" s="272" t="s">
        <v>139</v>
      </c>
      <c r="B6" s="272"/>
      <c r="C6" s="272"/>
      <c r="D6" s="272"/>
      <c r="E6" s="272"/>
    </row>
    <row r="7" spans="1:5" s="2" customFormat="1" ht="15" customHeight="1">
      <c r="A7" s="275" t="s">
        <v>36</v>
      </c>
      <c r="B7" s="275"/>
      <c r="C7" s="275"/>
      <c r="D7" s="275"/>
      <c r="E7" s="275"/>
    </row>
    <row r="8" spans="1:5" s="2" customFormat="1" ht="17.25" customHeight="1">
      <c r="A8" s="276" t="s">
        <v>83</v>
      </c>
      <c r="B8" s="276"/>
      <c r="C8" s="276"/>
      <c r="D8" s="276"/>
    </row>
    <row r="9" spans="1:5" s="2" customFormat="1" ht="15" customHeight="1" thickBot="1">
      <c r="A9" s="11"/>
      <c r="B9" s="11"/>
      <c r="C9" s="11"/>
      <c r="D9" s="277" t="s">
        <v>23</v>
      </c>
      <c r="E9" s="277"/>
    </row>
    <row r="10" spans="1:5" s="2" customFormat="1" ht="15" customHeight="1">
      <c r="A10" s="278" t="s">
        <v>19</v>
      </c>
      <c r="B10" s="280" t="s">
        <v>1</v>
      </c>
      <c r="C10" s="282" t="s">
        <v>85</v>
      </c>
      <c r="D10" s="290" t="s">
        <v>30</v>
      </c>
      <c r="E10" s="292" t="s">
        <v>132</v>
      </c>
    </row>
    <row r="11" spans="1:5" s="12" customFormat="1" ht="107.25" customHeight="1" thickBot="1">
      <c r="A11" s="279"/>
      <c r="B11" s="281"/>
      <c r="C11" s="283"/>
      <c r="D11" s="291"/>
      <c r="E11" s="293"/>
    </row>
    <row r="12" spans="1:5" s="12" customFormat="1" ht="15" thickBot="1">
      <c r="A12" s="89">
        <v>1</v>
      </c>
      <c r="B12" s="87">
        <v>2</v>
      </c>
      <c r="C12" s="88">
        <v>3</v>
      </c>
      <c r="D12" s="219">
        <v>4</v>
      </c>
      <c r="E12" s="220">
        <v>6</v>
      </c>
    </row>
    <row r="13" spans="1:5" ht="47.25" customHeight="1" thickBot="1">
      <c r="A13" s="257" t="s">
        <v>24</v>
      </c>
      <c r="B13" s="19">
        <v>100</v>
      </c>
      <c r="C13" s="28"/>
      <c r="D13" s="62" t="s">
        <v>34</v>
      </c>
      <c r="E13" s="221">
        <f>E14</f>
        <v>0</v>
      </c>
    </row>
    <row r="14" spans="1:5" ht="21.75" customHeight="1" thickBot="1">
      <c r="A14" s="258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58"/>
      <c r="B15" s="269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58"/>
      <c r="B16" s="270"/>
      <c r="C16" s="30">
        <v>211</v>
      </c>
      <c r="D16" s="65" t="s">
        <v>40</v>
      </c>
      <c r="E16" s="173">
        <v>0</v>
      </c>
    </row>
    <row r="17" spans="1:5" ht="29.25" customHeight="1">
      <c r="A17" s="258"/>
      <c r="B17" s="270"/>
      <c r="C17" s="112"/>
      <c r="D17" s="66" t="s">
        <v>22</v>
      </c>
      <c r="E17" s="195"/>
    </row>
    <row r="18" spans="1:5">
      <c r="A18" s="258"/>
      <c r="B18" s="289"/>
      <c r="C18" s="93"/>
      <c r="D18" s="66" t="s">
        <v>93</v>
      </c>
      <c r="E18" s="173"/>
    </row>
    <row r="19" spans="1:5" ht="21.75" customHeight="1" thickBot="1">
      <c r="A19" s="258"/>
      <c r="B19" s="90"/>
      <c r="C19" s="35"/>
      <c r="D19" s="92" t="s">
        <v>94</v>
      </c>
      <c r="E19" s="196"/>
    </row>
    <row r="20" spans="1:5" ht="31.5" customHeight="1">
      <c r="A20" s="258"/>
      <c r="B20" s="164"/>
      <c r="C20" s="254">
        <v>266</v>
      </c>
      <c r="D20" s="165" t="s">
        <v>102</v>
      </c>
      <c r="E20" s="197">
        <f>E21+E22</f>
        <v>0</v>
      </c>
    </row>
    <row r="21" spans="1:5" ht="31.5">
      <c r="A21" s="258"/>
      <c r="B21" s="164"/>
      <c r="C21" s="255"/>
      <c r="D21" s="166" t="s">
        <v>42</v>
      </c>
      <c r="E21" s="197">
        <v>0</v>
      </c>
    </row>
    <row r="22" spans="1:5">
      <c r="A22" s="258"/>
      <c r="B22" s="164"/>
      <c r="C22" s="256"/>
      <c r="D22" s="161" t="s">
        <v>102</v>
      </c>
      <c r="E22" s="197">
        <v>0</v>
      </c>
    </row>
    <row r="23" spans="1:5" ht="31.5">
      <c r="A23" s="258"/>
      <c r="B23" s="261" t="s">
        <v>133</v>
      </c>
      <c r="C23" s="91"/>
      <c r="D23" s="67" t="s">
        <v>35</v>
      </c>
      <c r="E23" s="198">
        <f>E24+E26+E27+E30+E31</f>
        <v>0</v>
      </c>
    </row>
    <row r="24" spans="1:5">
      <c r="A24" s="258"/>
      <c r="B24" s="261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58"/>
      <c r="B25" s="261"/>
      <c r="C25" s="32"/>
      <c r="D25" s="69" t="s">
        <v>41</v>
      </c>
      <c r="E25" s="195"/>
    </row>
    <row r="26" spans="1:5" ht="47.25">
      <c r="A26" s="258"/>
      <c r="B26" s="261"/>
      <c r="C26" s="40">
        <v>222</v>
      </c>
      <c r="D26" s="66" t="s">
        <v>107</v>
      </c>
      <c r="E26" s="173"/>
    </row>
    <row r="27" spans="1:5">
      <c r="A27" s="258"/>
      <c r="B27" s="261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58"/>
      <c r="B28" s="261"/>
      <c r="C28" s="40"/>
      <c r="D28" s="95" t="s">
        <v>44</v>
      </c>
      <c r="E28" s="173"/>
    </row>
    <row r="29" spans="1:5">
      <c r="A29" s="258"/>
      <c r="B29" s="261"/>
      <c r="C29" s="40"/>
      <c r="D29" s="95" t="s">
        <v>106</v>
      </c>
      <c r="E29" s="173"/>
    </row>
    <row r="30" spans="1:5">
      <c r="A30" s="258"/>
      <c r="B30" s="261"/>
      <c r="C30" s="106">
        <v>262</v>
      </c>
      <c r="D30" s="105" t="s">
        <v>90</v>
      </c>
      <c r="E30" s="199"/>
    </row>
    <row r="31" spans="1:5" ht="30" customHeight="1">
      <c r="A31" s="258"/>
      <c r="B31" s="261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58"/>
      <c r="B32" s="261"/>
      <c r="C32" s="103"/>
      <c r="D32" s="162" t="s">
        <v>42</v>
      </c>
      <c r="E32" s="197">
        <v>0</v>
      </c>
    </row>
    <row r="33" spans="1:5" ht="34.5" customHeight="1" thickBot="1">
      <c r="A33" s="258"/>
      <c r="B33" s="163"/>
      <c r="C33" s="103"/>
      <c r="D33" s="143"/>
      <c r="E33" s="197"/>
    </row>
    <row r="34" spans="1:5" ht="39" customHeight="1">
      <c r="A34" s="258"/>
      <c r="B34" s="264" t="s">
        <v>134</v>
      </c>
      <c r="C34" s="38"/>
      <c r="D34" s="64" t="s">
        <v>84</v>
      </c>
      <c r="E34" s="198">
        <f>E35</f>
        <v>0</v>
      </c>
    </row>
    <row r="35" spans="1:5" ht="28.5" customHeight="1" thickBot="1">
      <c r="A35" s="258"/>
      <c r="B35" s="261"/>
      <c r="C35" s="34">
        <v>213</v>
      </c>
      <c r="D35" s="71" t="s">
        <v>105</v>
      </c>
      <c r="E35" s="174">
        <v>0</v>
      </c>
    </row>
    <row r="36" spans="1:5" ht="16.5" thickBot="1">
      <c r="A36" s="258"/>
      <c r="B36" s="20" t="s">
        <v>2</v>
      </c>
      <c r="C36" s="36"/>
      <c r="D36" s="62" t="s">
        <v>37</v>
      </c>
      <c r="E36" s="200">
        <f>E37</f>
        <v>50</v>
      </c>
    </row>
    <row r="37" spans="1:5" ht="15.75" customHeight="1" thickBot="1">
      <c r="A37" s="258"/>
      <c r="B37" s="21" t="s">
        <v>3</v>
      </c>
      <c r="C37" s="37"/>
      <c r="D37" s="63" t="s">
        <v>46</v>
      </c>
      <c r="E37" s="222">
        <f>E38+E69</f>
        <v>50</v>
      </c>
    </row>
    <row r="38" spans="1:5" ht="29.25" customHeight="1">
      <c r="A38" s="258"/>
      <c r="B38" s="288" t="s">
        <v>4</v>
      </c>
      <c r="C38" s="38"/>
      <c r="D38" s="72" t="s">
        <v>7</v>
      </c>
      <c r="E38" s="223">
        <f>E39+E57</f>
        <v>0</v>
      </c>
    </row>
    <row r="39" spans="1:5" ht="15.75" customHeight="1">
      <c r="A39" s="258"/>
      <c r="B39" s="265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58"/>
      <c r="B40" s="265"/>
      <c r="C40" s="40">
        <v>221</v>
      </c>
      <c r="D40" s="65" t="s">
        <v>48</v>
      </c>
      <c r="E40" s="173">
        <v>0</v>
      </c>
    </row>
    <row r="41" spans="1:5" ht="31.5">
      <c r="A41" s="258"/>
      <c r="B41" s="265"/>
      <c r="C41" s="41"/>
      <c r="D41" s="66" t="s">
        <v>49</v>
      </c>
      <c r="E41" s="195"/>
    </row>
    <row r="42" spans="1:5">
      <c r="A42" s="258"/>
      <c r="B42" s="265"/>
      <c r="C42" s="42"/>
      <c r="D42" s="66" t="s">
        <v>13</v>
      </c>
      <c r="E42" s="195"/>
    </row>
    <row r="43" spans="1:5">
      <c r="A43" s="258"/>
      <c r="B43" s="265"/>
      <c r="C43" s="42"/>
      <c r="D43" s="66" t="s">
        <v>50</v>
      </c>
      <c r="E43" s="195"/>
    </row>
    <row r="44" spans="1:5" ht="16.5" customHeight="1">
      <c r="A44" s="258"/>
      <c r="B44" s="265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58"/>
      <c r="B45" s="265"/>
      <c r="C45" s="43"/>
      <c r="D45" s="66" t="s">
        <v>52</v>
      </c>
      <c r="E45" s="195"/>
    </row>
    <row r="46" spans="1:5">
      <c r="A46" s="258"/>
      <c r="B46" s="265"/>
      <c r="C46" s="40">
        <v>225</v>
      </c>
      <c r="D46" s="65" t="s">
        <v>53</v>
      </c>
      <c r="E46" s="173">
        <f t="shared" ref="E46" si="4">E47</f>
        <v>0</v>
      </c>
    </row>
    <row r="47" spans="1:5" s="8" customFormat="1" ht="22.5" customHeight="1">
      <c r="A47" s="258"/>
      <c r="B47" s="265"/>
      <c r="C47" s="43"/>
      <c r="D47" s="66" t="s">
        <v>54</v>
      </c>
      <c r="E47" s="195"/>
    </row>
    <row r="48" spans="1:5" s="8" customFormat="1">
      <c r="A48" s="258"/>
      <c r="B48" s="265"/>
      <c r="C48" s="30">
        <v>226</v>
      </c>
      <c r="D48" s="124" t="s">
        <v>45</v>
      </c>
      <c r="E48" s="173">
        <f>E54</f>
        <v>0</v>
      </c>
    </row>
    <row r="49" spans="1:5">
      <c r="A49" s="258"/>
      <c r="B49" s="265"/>
      <c r="C49" s="100"/>
      <c r="D49" s="128" t="s">
        <v>18</v>
      </c>
      <c r="E49" s="195"/>
    </row>
    <row r="50" spans="1:5" ht="31.5">
      <c r="A50" s="258"/>
      <c r="B50" s="265"/>
      <c r="C50" s="46"/>
      <c r="D50" s="128" t="s">
        <v>92</v>
      </c>
      <c r="E50" s="195"/>
    </row>
    <row r="51" spans="1:5">
      <c r="A51" s="258"/>
      <c r="B51" s="265"/>
      <c r="C51" s="46"/>
      <c r="D51" s="125" t="s">
        <v>66</v>
      </c>
      <c r="E51" s="195"/>
    </row>
    <row r="52" spans="1:5" ht="31.5">
      <c r="A52" s="258"/>
      <c r="B52" s="265"/>
      <c r="C52" s="157"/>
      <c r="D52" s="122" t="s">
        <v>67</v>
      </c>
      <c r="E52" s="203"/>
    </row>
    <row r="53" spans="1:5">
      <c r="A53" s="258"/>
      <c r="B53" s="265"/>
      <c r="C53" s="157"/>
      <c r="D53" s="158" t="s">
        <v>117</v>
      </c>
      <c r="E53" s="203"/>
    </row>
    <row r="54" spans="1:5">
      <c r="A54" s="258"/>
      <c r="B54" s="265"/>
      <c r="C54" s="157"/>
      <c r="D54" s="158" t="s">
        <v>118</v>
      </c>
      <c r="E54" s="203">
        <v>0</v>
      </c>
    </row>
    <row r="55" spans="1:5" ht="15.75" hidden="1" customHeight="1">
      <c r="A55" s="258"/>
      <c r="B55" s="265"/>
      <c r="C55" s="109">
        <v>228</v>
      </c>
      <c r="D55" s="105" t="s">
        <v>108</v>
      </c>
      <c r="E55" s="173">
        <f>E56</f>
        <v>0</v>
      </c>
    </row>
    <row r="56" spans="1:5" ht="15.75" hidden="1" customHeight="1">
      <c r="A56" s="258"/>
      <c r="B56" s="265"/>
      <c r="C56" s="109"/>
      <c r="D56" s="122" t="s">
        <v>109</v>
      </c>
      <c r="E56" s="195"/>
    </row>
    <row r="57" spans="1:5" ht="15.75" hidden="1" customHeight="1">
      <c r="A57" s="258"/>
      <c r="B57" s="265"/>
      <c r="C57" s="121">
        <v>300</v>
      </c>
      <c r="D57" s="74" t="s">
        <v>0</v>
      </c>
      <c r="E57" s="170"/>
    </row>
    <row r="58" spans="1:5" ht="49.5" hidden="1" customHeight="1" thickBot="1">
      <c r="A58" s="258"/>
      <c r="B58" s="265"/>
      <c r="C58" s="40">
        <v>310</v>
      </c>
      <c r="D58" s="75" t="s">
        <v>55</v>
      </c>
      <c r="E58" s="173">
        <f t="shared" ref="E58" si="5">E59+E60+E61</f>
        <v>0</v>
      </c>
    </row>
    <row r="59" spans="1:5" ht="15.75" customHeight="1">
      <c r="A59" s="258"/>
      <c r="B59" s="265"/>
      <c r="C59" s="45"/>
      <c r="D59" s="66" t="s">
        <v>56</v>
      </c>
      <c r="E59" s="195"/>
    </row>
    <row r="60" spans="1:5" ht="17.25" customHeight="1">
      <c r="A60" s="258"/>
      <c r="B60" s="265"/>
      <c r="C60" s="46"/>
      <c r="D60" s="66" t="s">
        <v>57</v>
      </c>
      <c r="E60" s="195"/>
    </row>
    <row r="61" spans="1:5">
      <c r="A61" s="258"/>
      <c r="B61" s="265"/>
      <c r="C61" s="47"/>
      <c r="D61" s="66" t="s">
        <v>58</v>
      </c>
      <c r="E61" s="195"/>
    </row>
    <row r="62" spans="1:5">
      <c r="A62" s="258"/>
      <c r="B62" s="265"/>
      <c r="C62" s="109">
        <v>346</v>
      </c>
      <c r="D62" s="110" t="s">
        <v>104</v>
      </c>
      <c r="E62" s="199"/>
    </row>
    <row r="63" spans="1:5">
      <c r="A63" s="258"/>
      <c r="B63" s="265"/>
      <c r="C63" s="109"/>
      <c r="D63" s="113" t="s">
        <v>14</v>
      </c>
      <c r="E63" s="204"/>
    </row>
    <row r="64" spans="1:5">
      <c r="A64" s="258"/>
      <c r="B64" s="265"/>
      <c r="C64" s="109"/>
      <c r="D64" s="114"/>
      <c r="E64" s="199">
        <f t="shared" ref="E64" si="6">E65+E67</f>
        <v>0</v>
      </c>
    </row>
    <row r="65" spans="1:5">
      <c r="A65" s="258"/>
      <c r="B65" s="265"/>
      <c r="C65" s="40"/>
      <c r="D65" s="115"/>
      <c r="E65" s="199">
        <f t="shared" ref="E65" si="7">E66</f>
        <v>0</v>
      </c>
    </row>
    <row r="66" spans="1:5">
      <c r="A66" s="258"/>
      <c r="B66" s="265"/>
      <c r="C66" s="40"/>
      <c r="D66" s="116"/>
      <c r="E66" s="195"/>
    </row>
    <row r="67" spans="1:5">
      <c r="A67" s="258"/>
      <c r="B67" s="265"/>
      <c r="C67" s="40"/>
      <c r="D67" s="117"/>
      <c r="E67" s="173">
        <f t="shared" ref="E67" si="8">E68</f>
        <v>0</v>
      </c>
    </row>
    <row r="68" spans="1:5" ht="16.5" thickBot="1">
      <c r="A68" s="259"/>
      <c r="B68" s="266"/>
      <c r="C68" s="86"/>
      <c r="D68" s="119"/>
      <c r="E68" s="207"/>
    </row>
    <row r="69" spans="1:5" ht="32.25" thickBot="1">
      <c r="A69" s="257" t="s">
        <v>24</v>
      </c>
      <c r="B69" s="264" t="s">
        <v>5</v>
      </c>
      <c r="C69" s="48"/>
      <c r="D69" s="120" t="s">
        <v>38</v>
      </c>
      <c r="E69" s="205">
        <f>E70+E99</f>
        <v>50</v>
      </c>
    </row>
    <row r="70" spans="1:5">
      <c r="A70" s="258"/>
      <c r="B70" s="261"/>
      <c r="C70" s="49">
        <v>220</v>
      </c>
      <c r="D70" s="123" t="s">
        <v>47</v>
      </c>
      <c r="E70" s="206">
        <f>E71+E74+E77+E80+E83+E86+E93+E95</f>
        <v>50</v>
      </c>
    </row>
    <row r="71" spans="1:5">
      <c r="A71" s="258"/>
      <c r="B71" s="261"/>
      <c r="C71" s="30">
        <v>221</v>
      </c>
      <c r="D71" s="124" t="s">
        <v>48</v>
      </c>
      <c r="E71" s="173">
        <v>0</v>
      </c>
    </row>
    <row r="72" spans="1:5">
      <c r="A72" s="258"/>
      <c r="B72" s="261"/>
      <c r="C72" s="50"/>
      <c r="D72" s="125" t="s">
        <v>59</v>
      </c>
      <c r="E72" s="195"/>
    </row>
    <row r="73" spans="1:5">
      <c r="A73" s="258"/>
      <c r="B73" s="261"/>
      <c r="C73" s="51"/>
      <c r="D73" s="125" t="s">
        <v>60</v>
      </c>
      <c r="E73" s="195"/>
    </row>
    <row r="74" spans="1:5">
      <c r="A74" s="258"/>
      <c r="B74" s="261"/>
      <c r="C74" s="30">
        <v>222</v>
      </c>
      <c r="D74" s="124" t="s">
        <v>43</v>
      </c>
      <c r="E74" s="173">
        <f t="shared" ref="E74" si="9">E75+E76</f>
        <v>0</v>
      </c>
    </row>
    <row r="75" spans="1:5">
      <c r="A75" s="258"/>
      <c r="B75" s="261"/>
      <c r="C75" s="32"/>
      <c r="D75" s="125" t="s">
        <v>61</v>
      </c>
      <c r="E75" s="195"/>
    </row>
    <row r="76" spans="1:5" ht="31.5">
      <c r="A76" s="258"/>
      <c r="B76" s="261"/>
      <c r="C76" s="33"/>
      <c r="D76" s="126" t="s">
        <v>91</v>
      </c>
      <c r="E76" s="195"/>
    </row>
    <row r="77" spans="1:5">
      <c r="A77" s="258"/>
      <c r="B77" s="261"/>
      <c r="C77" s="30">
        <v>223</v>
      </c>
      <c r="D77" s="124" t="s">
        <v>62</v>
      </c>
      <c r="E77" s="173">
        <v>50</v>
      </c>
    </row>
    <row r="78" spans="1:5">
      <c r="A78" s="258"/>
      <c r="B78" s="261"/>
      <c r="C78" s="50"/>
      <c r="D78" s="125" t="s">
        <v>63</v>
      </c>
      <c r="E78" s="195"/>
    </row>
    <row r="79" spans="1:5">
      <c r="A79" s="258"/>
      <c r="B79" s="261"/>
      <c r="C79" s="52"/>
      <c r="D79" s="125" t="s">
        <v>64</v>
      </c>
      <c r="E79" s="195"/>
    </row>
    <row r="80" spans="1:5">
      <c r="A80" s="258"/>
      <c r="B80" s="261"/>
      <c r="C80" s="30">
        <v>224</v>
      </c>
      <c r="D80" s="124" t="s">
        <v>51</v>
      </c>
      <c r="E80" s="173">
        <f t="shared" ref="E80" si="10">E81+E82</f>
        <v>0</v>
      </c>
    </row>
    <row r="81" spans="1:5">
      <c r="A81" s="258"/>
      <c r="B81" s="261"/>
      <c r="C81" s="32"/>
      <c r="D81" s="125" t="s">
        <v>65</v>
      </c>
      <c r="E81" s="195"/>
    </row>
    <row r="82" spans="1:5">
      <c r="A82" s="258"/>
      <c r="B82" s="261"/>
      <c r="C82" s="33"/>
      <c r="D82" s="125" t="s">
        <v>15</v>
      </c>
      <c r="E82" s="195"/>
    </row>
    <row r="83" spans="1:5">
      <c r="A83" s="258"/>
      <c r="B83" s="261"/>
      <c r="C83" s="30">
        <v>225</v>
      </c>
      <c r="D83" s="124" t="s">
        <v>53</v>
      </c>
      <c r="E83" s="173">
        <f>E84</f>
        <v>0</v>
      </c>
    </row>
    <row r="84" spans="1:5">
      <c r="A84" s="258"/>
      <c r="B84" s="261"/>
      <c r="C84" s="50"/>
      <c r="D84" s="127" t="s">
        <v>16</v>
      </c>
      <c r="E84" s="195">
        <v>0</v>
      </c>
    </row>
    <row r="85" spans="1:5" ht="47.25">
      <c r="A85" s="258"/>
      <c r="B85" s="261"/>
      <c r="C85" s="51"/>
      <c r="D85" s="127" t="s">
        <v>25</v>
      </c>
      <c r="E85" s="195"/>
    </row>
    <row r="86" spans="1:5">
      <c r="A86" s="258"/>
      <c r="B86" s="261"/>
      <c r="C86" s="30">
        <v>226</v>
      </c>
      <c r="D86" s="124" t="s">
        <v>45</v>
      </c>
      <c r="E86" s="173">
        <f>E91+E92</f>
        <v>0</v>
      </c>
    </row>
    <row r="87" spans="1:5">
      <c r="A87" s="258"/>
      <c r="B87" s="261"/>
      <c r="C87" s="100"/>
      <c r="D87" s="128" t="s">
        <v>18</v>
      </c>
      <c r="E87" s="195"/>
    </row>
    <row r="88" spans="1:5" ht="67.150000000000006" customHeight="1">
      <c r="A88" s="258"/>
      <c r="B88" s="261"/>
      <c r="C88" s="46"/>
      <c r="D88" s="128" t="s">
        <v>92</v>
      </c>
      <c r="E88" s="195"/>
    </row>
    <row r="89" spans="1:5">
      <c r="A89" s="258"/>
      <c r="B89" s="261"/>
      <c r="C89" s="46"/>
      <c r="D89" s="125" t="s">
        <v>66</v>
      </c>
      <c r="E89" s="195"/>
    </row>
    <row r="90" spans="1:5" ht="31.5">
      <c r="A90" s="258"/>
      <c r="B90" s="261"/>
      <c r="C90" s="157"/>
      <c r="D90" s="122" t="s">
        <v>67</v>
      </c>
      <c r="E90" s="203"/>
    </row>
    <row r="91" spans="1:5">
      <c r="A91" s="258"/>
      <c r="B91" s="261"/>
      <c r="C91" s="157"/>
      <c r="D91" s="158" t="s">
        <v>117</v>
      </c>
      <c r="E91" s="203">
        <v>0</v>
      </c>
    </row>
    <row r="92" spans="1:5">
      <c r="A92" s="258"/>
      <c r="B92" s="261"/>
      <c r="C92" s="157"/>
      <c r="D92" s="158" t="s">
        <v>118</v>
      </c>
      <c r="E92" s="203">
        <v>0</v>
      </c>
    </row>
    <row r="93" spans="1:5">
      <c r="A93" s="258"/>
      <c r="B93" s="261"/>
      <c r="C93" s="30">
        <v>227</v>
      </c>
      <c r="D93" s="124" t="s">
        <v>98</v>
      </c>
      <c r="E93" s="173">
        <f t="shared" ref="E93" si="11">E94</f>
        <v>0</v>
      </c>
    </row>
    <row r="94" spans="1:5">
      <c r="A94" s="258"/>
      <c r="B94" s="261"/>
      <c r="C94" s="46"/>
      <c r="D94" s="129" t="s">
        <v>17</v>
      </c>
      <c r="E94" s="207"/>
    </row>
    <row r="95" spans="1:5">
      <c r="A95" s="258"/>
      <c r="B95" s="261"/>
      <c r="C95" s="107">
        <v>228</v>
      </c>
      <c r="D95" s="130" t="s">
        <v>108</v>
      </c>
      <c r="E95" s="173">
        <f>E96</f>
        <v>0</v>
      </c>
    </row>
    <row r="96" spans="1:5" ht="32.25" thickBot="1">
      <c r="A96" s="258"/>
      <c r="B96" s="261"/>
      <c r="C96" s="132"/>
      <c r="D96" s="131" t="s">
        <v>110</v>
      </c>
      <c r="E96" s="185"/>
    </row>
    <row r="97" spans="1:5" ht="30.75" thickBot="1">
      <c r="A97" s="258"/>
      <c r="B97" s="261"/>
      <c r="C97" s="132"/>
      <c r="D97" s="140" t="s">
        <v>120</v>
      </c>
      <c r="E97" s="185"/>
    </row>
    <row r="98" spans="1:5" ht="14.25" customHeight="1" thickBot="1">
      <c r="A98" s="258"/>
      <c r="B98" s="261"/>
      <c r="C98" s="159"/>
      <c r="D98" s="161" t="s">
        <v>119</v>
      </c>
      <c r="E98" s="208"/>
    </row>
    <row r="99" spans="1:5" ht="16.5" thickBot="1">
      <c r="A99" s="258"/>
      <c r="B99" s="261"/>
      <c r="C99" s="118">
        <v>300</v>
      </c>
      <c r="D99" s="160" t="s">
        <v>0</v>
      </c>
      <c r="E99" s="209">
        <f>E102</f>
        <v>0</v>
      </c>
    </row>
    <row r="100" spans="1:5" ht="15.75" customHeight="1">
      <c r="A100" s="258"/>
      <c r="B100" s="261"/>
      <c r="C100" s="53">
        <v>310</v>
      </c>
      <c r="D100" s="77" t="s">
        <v>55</v>
      </c>
      <c r="E100" s="210">
        <f t="shared" ref="E100" si="12">E101</f>
        <v>0</v>
      </c>
    </row>
    <row r="101" spans="1:5">
      <c r="A101" s="258"/>
      <c r="B101" s="261"/>
      <c r="C101" s="44"/>
      <c r="D101" s="70" t="s">
        <v>69</v>
      </c>
      <c r="E101" s="195"/>
    </row>
    <row r="102" spans="1:5">
      <c r="A102" s="258"/>
      <c r="B102" s="261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4.5" customHeight="1">
      <c r="A103" s="258"/>
      <c r="B103" s="261"/>
      <c r="C103" s="40">
        <v>341</v>
      </c>
      <c r="D103" s="134" t="s">
        <v>115</v>
      </c>
      <c r="E103" s="173"/>
    </row>
    <row r="104" spans="1:5" ht="22.15" customHeight="1">
      <c r="A104" s="258"/>
      <c r="B104" s="261"/>
      <c r="C104" s="40">
        <v>342</v>
      </c>
      <c r="D104" s="138" t="s">
        <v>112</v>
      </c>
      <c r="E104" s="173"/>
    </row>
    <row r="105" spans="1:5" ht="43.9" customHeight="1">
      <c r="A105" s="258"/>
      <c r="B105" s="261"/>
      <c r="C105" s="107">
        <v>343</v>
      </c>
      <c r="D105" s="75" t="s">
        <v>103</v>
      </c>
      <c r="E105" s="173">
        <v>0</v>
      </c>
    </row>
    <row r="106" spans="1:5" ht="31.5" customHeight="1">
      <c r="A106" s="258"/>
      <c r="B106" s="261"/>
      <c r="C106" s="108"/>
      <c r="D106" s="95" t="s">
        <v>89</v>
      </c>
      <c r="E106" s="173"/>
    </row>
    <row r="107" spans="1:5">
      <c r="A107" s="258"/>
      <c r="B107" s="261"/>
      <c r="C107" s="137">
        <v>344</v>
      </c>
      <c r="D107" s="136" t="s">
        <v>113</v>
      </c>
      <c r="E107" s="173"/>
    </row>
    <row r="108" spans="1:5" s="8" customFormat="1" ht="24" customHeight="1">
      <c r="A108" s="258"/>
      <c r="B108" s="261"/>
      <c r="C108" s="40">
        <v>345</v>
      </c>
      <c r="D108" s="75" t="s">
        <v>100</v>
      </c>
      <c r="E108" s="173">
        <f t="shared" ref="E108" si="14">E109</f>
        <v>0</v>
      </c>
    </row>
    <row r="109" spans="1:5" s="8" customFormat="1" ht="33" customHeight="1">
      <c r="A109" s="258"/>
      <c r="B109" s="261"/>
      <c r="C109" s="97"/>
      <c r="D109" s="98" t="s">
        <v>87</v>
      </c>
      <c r="E109" s="173"/>
    </row>
    <row r="110" spans="1:5" s="8" customFormat="1" ht="35.25" customHeight="1">
      <c r="A110" s="258"/>
      <c r="B110" s="261"/>
      <c r="C110" s="40">
        <v>346</v>
      </c>
      <c r="D110" s="75" t="s">
        <v>101</v>
      </c>
      <c r="E110" s="173">
        <v>0</v>
      </c>
    </row>
    <row r="111" spans="1:5" s="8" customFormat="1">
      <c r="A111" s="258"/>
      <c r="B111" s="261"/>
      <c r="C111" s="97"/>
      <c r="D111" s="95" t="s">
        <v>86</v>
      </c>
      <c r="E111" s="173"/>
    </row>
    <row r="112" spans="1:5" s="8" customFormat="1" ht="63">
      <c r="A112" s="258"/>
      <c r="B112" s="265"/>
      <c r="C112" s="103"/>
      <c r="D112" s="122" t="s">
        <v>111</v>
      </c>
      <c r="E112" s="173"/>
    </row>
    <row r="113" spans="1:5" s="8" customFormat="1" ht="31.5">
      <c r="A113" s="258"/>
      <c r="B113" s="265"/>
      <c r="C113" s="111"/>
      <c r="D113" s="70" t="s">
        <v>88</v>
      </c>
      <c r="E113" s="195"/>
    </row>
    <row r="114" spans="1:5" s="8" customFormat="1" ht="31.5">
      <c r="A114" s="258"/>
      <c r="B114" s="265"/>
      <c r="C114" s="141">
        <v>347</v>
      </c>
      <c r="D114" s="224" t="s">
        <v>114</v>
      </c>
      <c r="E114" s="195"/>
    </row>
    <row r="115" spans="1:5" s="8" customFormat="1" ht="30">
      <c r="A115" s="258"/>
      <c r="B115" s="265"/>
      <c r="C115" s="139"/>
      <c r="D115" s="140" t="s">
        <v>116</v>
      </c>
      <c r="E115" s="195"/>
    </row>
    <row r="116" spans="1:5" ht="17.25" customHeight="1">
      <c r="A116" s="258"/>
      <c r="B116" s="265"/>
      <c r="C116" s="40">
        <v>349</v>
      </c>
      <c r="D116" s="75" t="s">
        <v>99</v>
      </c>
      <c r="E116" s="173">
        <f t="shared" ref="E116" si="15">E117</f>
        <v>0</v>
      </c>
    </row>
    <row r="117" spans="1:5" ht="16.5" thickBot="1">
      <c r="A117" s="258"/>
      <c r="B117" s="266"/>
      <c r="C117" s="101"/>
      <c r="D117" s="102" t="s">
        <v>68</v>
      </c>
      <c r="E117" s="179"/>
    </row>
    <row r="118" spans="1:5" ht="16.5" thickBot="1">
      <c r="A118" s="258"/>
      <c r="B118" s="22" t="s">
        <v>71</v>
      </c>
      <c r="C118" s="55"/>
      <c r="D118" s="78" t="s">
        <v>72</v>
      </c>
      <c r="E118" s="211">
        <f t="shared" ref="E118" si="16">E119+E120+E124+E125</f>
        <v>0</v>
      </c>
    </row>
    <row r="119" spans="1:5" ht="31.5">
      <c r="A119" s="258"/>
      <c r="B119" s="23" t="s">
        <v>73</v>
      </c>
      <c r="C119" s="56"/>
      <c r="D119" s="79" t="s">
        <v>74</v>
      </c>
      <c r="E119" s="212">
        <f t="shared" ref="E119" si="17">E120</f>
        <v>0</v>
      </c>
    </row>
    <row r="120" spans="1:5" ht="31.5">
      <c r="A120" s="258"/>
      <c r="B120" s="24" t="s">
        <v>121</v>
      </c>
      <c r="C120" s="57"/>
      <c r="D120" s="80" t="s">
        <v>75</v>
      </c>
      <c r="E120" s="213">
        <f>SUM(E121)</f>
        <v>0</v>
      </c>
    </row>
    <row r="121" spans="1:5" ht="15.75" customHeight="1" thickBot="1">
      <c r="A121" s="258"/>
      <c r="B121" s="144"/>
      <c r="C121" s="145">
        <v>264</v>
      </c>
      <c r="D121" s="147" t="s">
        <v>124</v>
      </c>
      <c r="E121" s="189"/>
    </row>
    <row r="122" spans="1:5">
      <c r="A122" s="267"/>
      <c r="B122" s="232"/>
      <c r="C122" s="230"/>
      <c r="D122" s="225" t="s">
        <v>123</v>
      </c>
      <c r="E122" s="229"/>
    </row>
    <row r="123" spans="1:5" ht="32.25" thickBot="1">
      <c r="A123" s="267"/>
      <c r="B123" s="233"/>
      <c r="C123" s="231">
        <v>263</v>
      </c>
      <c r="D123" s="226" t="s">
        <v>122</v>
      </c>
      <c r="E123" s="173"/>
    </row>
    <row r="124" spans="1:5">
      <c r="A124" s="258"/>
      <c r="B124" s="149" t="s">
        <v>125</v>
      </c>
      <c r="C124" s="153"/>
      <c r="D124" s="227" t="s">
        <v>127</v>
      </c>
      <c r="E124" s="173"/>
    </row>
    <row r="125" spans="1:5" ht="16.5" thickBot="1">
      <c r="A125" s="258"/>
      <c r="B125" s="149" t="s">
        <v>126</v>
      </c>
      <c r="C125" s="153"/>
      <c r="D125" s="228" t="s">
        <v>128</v>
      </c>
      <c r="E125" s="189"/>
    </row>
    <row r="126" spans="1:5">
      <c r="A126" s="258"/>
      <c r="B126" s="25" t="s">
        <v>11</v>
      </c>
      <c r="C126" s="151"/>
      <c r="D126" s="152" t="s">
        <v>9</v>
      </c>
      <c r="E126" s="215">
        <f>E127</f>
        <v>0</v>
      </c>
    </row>
    <row r="127" spans="1:5">
      <c r="A127" s="258"/>
      <c r="B127" s="26" t="s">
        <v>12</v>
      </c>
      <c r="C127" s="58"/>
      <c r="D127" s="81" t="s">
        <v>10</v>
      </c>
      <c r="E127" s="216">
        <f>E128+E132+E136</f>
        <v>0</v>
      </c>
    </row>
    <row r="128" spans="1:5">
      <c r="A128" s="258"/>
      <c r="B128" s="260" t="s">
        <v>6</v>
      </c>
      <c r="C128" s="59"/>
      <c r="D128" s="82" t="s">
        <v>29</v>
      </c>
      <c r="E128" s="213">
        <f t="shared" ref="E128" si="18">E129</f>
        <v>0</v>
      </c>
    </row>
    <row r="129" spans="1:5">
      <c r="A129" s="258"/>
      <c r="B129" s="261"/>
      <c r="C129" s="54">
        <v>291</v>
      </c>
      <c r="D129" s="68" t="s">
        <v>97</v>
      </c>
      <c r="E129" s="173">
        <f t="shared" ref="E129" si="19">E130+E131</f>
        <v>0</v>
      </c>
    </row>
    <row r="130" spans="1:5">
      <c r="A130" s="258"/>
      <c r="B130" s="261"/>
      <c r="C130" s="94"/>
      <c r="D130" s="95" t="s">
        <v>76</v>
      </c>
      <c r="E130" s="195">
        <v>0</v>
      </c>
    </row>
    <row r="131" spans="1:5" ht="19.5" customHeight="1">
      <c r="A131" s="258"/>
      <c r="B131" s="262"/>
      <c r="C131" s="96"/>
      <c r="D131" s="95" t="s">
        <v>77</v>
      </c>
      <c r="E131" s="195"/>
    </row>
    <row r="132" spans="1:5">
      <c r="A132" s="84"/>
      <c r="B132" s="260" t="s">
        <v>8</v>
      </c>
      <c r="C132" s="59"/>
      <c r="D132" s="82" t="s">
        <v>78</v>
      </c>
      <c r="E132" s="213">
        <f>E133</f>
        <v>0</v>
      </c>
    </row>
    <row r="133" spans="1:5" ht="18.75" customHeight="1">
      <c r="A133" s="84"/>
      <c r="B133" s="261"/>
      <c r="C133" s="40">
        <v>291</v>
      </c>
      <c r="D133" s="68" t="s">
        <v>97</v>
      </c>
      <c r="E133" s="173">
        <f t="shared" ref="E133" si="20">E134+E135</f>
        <v>0</v>
      </c>
    </row>
    <row r="134" spans="1:5">
      <c r="A134" s="84"/>
      <c r="B134" s="261"/>
      <c r="C134" s="97"/>
      <c r="D134" s="98" t="s">
        <v>79</v>
      </c>
      <c r="E134" s="217"/>
    </row>
    <row r="135" spans="1:5" ht="31.5">
      <c r="A135" s="84"/>
      <c r="B135" s="262"/>
      <c r="C135" s="99"/>
      <c r="D135" s="95" t="s">
        <v>80</v>
      </c>
      <c r="E135" s="195"/>
    </row>
    <row r="136" spans="1:5">
      <c r="A136" s="84"/>
      <c r="B136" s="260" t="s">
        <v>26</v>
      </c>
      <c r="C136" s="59"/>
      <c r="D136" s="82" t="s">
        <v>81</v>
      </c>
      <c r="E136" s="213">
        <f>E137+E138</f>
        <v>0</v>
      </c>
    </row>
    <row r="137" spans="1:5">
      <c r="A137" s="84"/>
      <c r="B137" s="261"/>
      <c r="C137" s="59">
        <v>295</v>
      </c>
      <c r="D137" s="135" t="s">
        <v>129</v>
      </c>
      <c r="E137" s="213"/>
    </row>
    <row r="138" spans="1:5">
      <c r="A138" s="84"/>
      <c r="B138" s="261"/>
      <c r="C138" s="40">
        <v>297</v>
      </c>
      <c r="D138" s="68" t="s">
        <v>96</v>
      </c>
      <c r="E138" s="173">
        <f t="shared" ref="E138" si="21">E139+E140</f>
        <v>0</v>
      </c>
    </row>
    <row r="139" spans="1:5">
      <c r="A139" s="84"/>
      <c r="B139" s="261"/>
      <c r="C139" s="97"/>
      <c r="D139" s="98" t="s">
        <v>82</v>
      </c>
      <c r="E139" s="195"/>
    </row>
    <row r="140" spans="1:5" ht="32.25" thickBot="1">
      <c r="A140" s="84"/>
      <c r="B140" s="263"/>
      <c r="C140" s="60"/>
      <c r="D140" s="76" t="s">
        <v>27</v>
      </c>
      <c r="E140" s="179"/>
    </row>
    <row r="141" spans="1:5" ht="19.5" thickBot="1">
      <c r="A141" s="18"/>
      <c r="B141" s="27"/>
      <c r="C141" s="61"/>
      <c r="D141" s="83" t="s">
        <v>28</v>
      </c>
      <c r="E141" s="218">
        <f>E126+E118+E36+E13</f>
        <v>50</v>
      </c>
    </row>
    <row r="142" spans="1:5">
      <c r="A142" s="17"/>
      <c r="B142" s="10"/>
      <c r="C142" s="6"/>
      <c r="D142" s="6"/>
      <c r="E142" s="6"/>
    </row>
    <row r="143" spans="1:5">
      <c r="D143" s="85" t="s">
        <v>20</v>
      </c>
      <c r="E143" s="85" t="s">
        <v>143</v>
      </c>
    </row>
    <row r="144" spans="1:5">
      <c r="D144" s="3"/>
      <c r="E144" s="3"/>
    </row>
  </sheetData>
  <mergeCells count="25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69:A131"/>
    <mergeCell ref="B69:B117"/>
    <mergeCell ref="B128:B131"/>
    <mergeCell ref="A13:A68"/>
    <mergeCell ref="B15:B18"/>
    <mergeCell ref="B132:B135"/>
    <mergeCell ref="B136:B140"/>
    <mergeCell ref="C20:C22"/>
    <mergeCell ref="B23:B32"/>
    <mergeCell ref="B34:B35"/>
    <mergeCell ref="B38:B68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4"/>
  <sheetViews>
    <sheetView tabSelected="1" zoomScale="85" zoomScaleNormal="85" workbookViewId="0">
      <selection activeCell="E80" sqref="E80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73" t="s">
        <v>146</v>
      </c>
      <c r="B1" s="273"/>
      <c r="C1" s="273"/>
      <c r="D1" s="273"/>
      <c r="E1" s="273"/>
    </row>
    <row r="2" spans="1:5" ht="9" customHeight="1">
      <c r="A2" s="274"/>
      <c r="B2" s="274"/>
      <c r="C2" s="274"/>
      <c r="D2" s="274"/>
      <c r="E2" s="274"/>
    </row>
    <row r="3" spans="1:5" s="2" customFormat="1" ht="15.75" customHeight="1">
      <c r="A3" s="272" t="s">
        <v>145</v>
      </c>
      <c r="B3" s="272"/>
      <c r="C3" s="272"/>
      <c r="D3" s="272"/>
      <c r="E3" s="272"/>
    </row>
    <row r="4" spans="1:5" s="2" customFormat="1" ht="15.75" customHeight="1">
      <c r="A4" s="272" t="s">
        <v>39</v>
      </c>
      <c r="B4" s="272"/>
      <c r="C4" s="272"/>
      <c r="D4" s="272"/>
      <c r="E4" s="272"/>
    </row>
    <row r="5" spans="1:5" s="2" customFormat="1" ht="15.75" customHeight="1">
      <c r="A5" s="272" t="s">
        <v>21</v>
      </c>
      <c r="B5" s="272"/>
      <c r="C5" s="272"/>
      <c r="D5" s="272"/>
      <c r="E5" s="272"/>
    </row>
    <row r="6" spans="1:5" s="2" customFormat="1" ht="16.5" customHeight="1">
      <c r="A6" s="272" t="s">
        <v>136</v>
      </c>
      <c r="B6" s="272"/>
      <c r="C6" s="272"/>
      <c r="D6" s="272"/>
      <c r="E6" s="272"/>
    </row>
    <row r="7" spans="1:5" s="2" customFormat="1" ht="15" customHeight="1">
      <c r="A7" s="275" t="s">
        <v>36</v>
      </c>
      <c r="B7" s="275"/>
      <c r="C7" s="275"/>
      <c r="D7" s="275"/>
      <c r="E7" s="275"/>
    </row>
    <row r="8" spans="1:5" s="2" customFormat="1" ht="17.25" customHeight="1">
      <c r="A8" s="276" t="s">
        <v>83</v>
      </c>
      <c r="B8" s="276"/>
      <c r="C8" s="276"/>
      <c r="D8" s="276"/>
    </row>
    <row r="9" spans="1:5" s="2" customFormat="1" ht="15" customHeight="1" thickBot="1">
      <c r="A9" s="11"/>
      <c r="B9" s="11"/>
      <c r="C9" s="11"/>
      <c r="D9" s="277" t="s">
        <v>23</v>
      </c>
      <c r="E9" s="277"/>
    </row>
    <row r="10" spans="1:5" s="2" customFormat="1" ht="15" customHeight="1">
      <c r="A10" s="278" t="s">
        <v>19</v>
      </c>
      <c r="B10" s="280" t="s">
        <v>1</v>
      </c>
      <c r="C10" s="282" t="s">
        <v>85</v>
      </c>
      <c r="D10" s="290" t="s">
        <v>30</v>
      </c>
      <c r="E10" s="294" t="s">
        <v>147</v>
      </c>
    </row>
    <row r="11" spans="1:5" s="12" customFormat="1" ht="107.25" customHeight="1" thickBot="1">
      <c r="A11" s="279"/>
      <c r="B11" s="281"/>
      <c r="C11" s="283"/>
      <c r="D11" s="291"/>
      <c r="E11" s="295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57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58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58"/>
      <c r="B15" s="269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58"/>
      <c r="B16" s="270"/>
      <c r="C16" s="30">
        <v>211</v>
      </c>
      <c r="D16" s="65" t="s">
        <v>40</v>
      </c>
      <c r="E16" s="173">
        <v>0</v>
      </c>
    </row>
    <row r="17" spans="1:5" ht="29.25" customHeight="1">
      <c r="A17" s="258"/>
      <c r="B17" s="270"/>
      <c r="C17" s="112"/>
      <c r="D17" s="66" t="s">
        <v>22</v>
      </c>
      <c r="E17" s="195"/>
    </row>
    <row r="18" spans="1:5">
      <c r="A18" s="258"/>
      <c r="B18" s="270"/>
      <c r="C18" s="93"/>
      <c r="D18" s="66" t="s">
        <v>93</v>
      </c>
      <c r="E18" s="173"/>
    </row>
    <row r="19" spans="1:5" ht="21.75" customHeight="1" thickBot="1">
      <c r="A19" s="258"/>
      <c r="B19" s="271"/>
      <c r="C19" s="35"/>
      <c r="D19" s="92" t="s">
        <v>94</v>
      </c>
      <c r="E19" s="196"/>
    </row>
    <row r="20" spans="1:5" ht="31.5" customHeight="1">
      <c r="A20" s="258"/>
      <c r="B20" s="264" t="s">
        <v>133</v>
      </c>
      <c r="C20" s="254">
        <v>266</v>
      </c>
      <c r="D20" s="165" t="s">
        <v>102</v>
      </c>
      <c r="E20" s="197">
        <f>E21+E22</f>
        <v>0</v>
      </c>
    </row>
    <row r="21" spans="1:5" ht="31.5">
      <c r="A21" s="258"/>
      <c r="B21" s="261"/>
      <c r="C21" s="255"/>
      <c r="D21" s="166" t="s">
        <v>42</v>
      </c>
      <c r="E21" s="197">
        <v>0</v>
      </c>
    </row>
    <row r="22" spans="1:5">
      <c r="A22" s="258"/>
      <c r="B22" s="261"/>
      <c r="C22" s="256"/>
      <c r="D22" s="161" t="s">
        <v>102</v>
      </c>
      <c r="E22" s="197">
        <v>0</v>
      </c>
    </row>
    <row r="23" spans="1:5" ht="31.5">
      <c r="A23" s="258"/>
      <c r="B23" s="261"/>
      <c r="C23" s="91"/>
      <c r="D23" s="67" t="s">
        <v>35</v>
      </c>
      <c r="E23" s="198">
        <f>E24+E26+E27+E30+E31</f>
        <v>0</v>
      </c>
    </row>
    <row r="24" spans="1:5">
      <c r="A24" s="258"/>
      <c r="B24" s="261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58"/>
      <c r="B25" s="261"/>
      <c r="C25" s="32"/>
      <c r="D25" s="69" t="s">
        <v>41</v>
      </c>
      <c r="E25" s="195"/>
    </row>
    <row r="26" spans="1:5" ht="47.25">
      <c r="A26" s="258"/>
      <c r="B26" s="261"/>
      <c r="C26" s="40">
        <v>222</v>
      </c>
      <c r="D26" s="66" t="s">
        <v>107</v>
      </c>
      <c r="E26" s="173"/>
    </row>
    <row r="27" spans="1:5">
      <c r="A27" s="258"/>
      <c r="B27" s="261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58"/>
      <c r="B28" s="261"/>
      <c r="C28" s="40"/>
      <c r="D28" s="95" t="s">
        <v>44</v>
      </c>
      <c r="E28" s="173"/>
    </row>
    <row r="29" spans="1:5">
      <c r="A29" s="258"/>
      <c r="B29" s="261"/>
      <c r="C29" s="40"/>
      <c r="D29" s="95" t="s">
        <v>106</v>
      </c>
      <c r="E29" s="173"/>
    </row>
    <row r="30" spans="1:5">
      <c r="A30" s="258"/>
      <c r="B30" s="261"/>
      <c r="C30" s="106">
        <v>262</v>
      </c>
      <c r="D30" s="105" t="s">
        <v>90</v>
      </c>
      <c r="E30" s="199"/>
    </row>
    <row r="31" spans="1:5" ht="30" customHeight="1">
      <c r="A31" s="258"/>
      <c r="B31" s="261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58"/>
      <c r="B32" s="261"/>
      <c r="C32" s="103"/>
      <c r="D32" s="162" t="s">
        <v>42</v>
      </c>
      <c r="E32" s="197">
        <v>0</v>
      </c>
    </row>
    <row r="33" spans="1:5" ht="34.5" customHeight="1" thickBot="1">
      <c r="A33" s="258"/>
      <c r="B33" s="263"/>
      <c r="C33" s="103"/>
      <c r="D33" s="143"/>
      <c r="E33" s="197"/>
    </row>
    <row r="34" spans="1:5" ht="31.5" customHeight="1">
      <c r="A34" s="258"/>
      <c r="B34" s="264" t="s">
        <v>134</v>
      </c>
      <c r="C34" s="38"/>
      <c r="D34" s="64" t="s">
        <v>84</v>
      </c>
      <c r="E34" s="198">
        <f>E35</f>
        <v>0</v>
      </c>
    </row>
    <row r="35" spans="1:5" ht="28.5" customHeight="1" thickBot="1">
      <c r="A35" s="258"/>
      <c r="B35" s="261"/>
      <c r="C35" s="34">
        <v>213</v>
      </c>
      <c r="D35" s="71" t="s">
        <v>105</v>
      </c>
      <c r="E35" s="174">
        <v>0</v>
      </c>
    </row>
    <row r="36" spans="1:5" ht="16.5" thickBot="1">
      <c r="A36" s="258"/>
      <c r="B36" s="20" t="s">
        <v>2</v>
      </c>
      <c r="C36" s="36"/>
      <c r="D36" s="62" t="s">
        <v>37</v>
      </c>
      <c r="E36" s="200">
        <f>E37</f>
        <v>50</v>
      </c>
    </row>
    <row r="37" spans="1:5" ht="15.75" customHeight="1" thickBot="1">
      <c r="A37" s="258"/>
      <c r="B37" s="21" t="s">
        <v>3</v>
      </c>
      <c r="C37" s="37"/>
      <c r="D37" s="63" t="s">
        <v>46</v>
      </c>
      <c r="E37" s="222">
        <f>E38+E69</f>
        <v>50</v>
      </c>
    </row>
    <row r="38" spans="1:5" ht="29.25" customHeight="1">
      <c r="A38" s="258"/>
      <c r="B38" s="288" t="s">
        <v>4</v>
      </c>
      <c r="C38" s="38"/>
      <c r="D38" s="234" t="s">
        <v>7</v>
      </c>
      <c r="E38" s="223">
        <f>E39+E57</f>
        <v>0</v>
      </c>
    </row>
    <row r="39" spans="1:5" ht="15.75" customHeight="1">
      <c r="A39" s="258"/>
      <c r="B39" s="265"/>
      <c r="C39" s="39">
        <v>220</v>
      </c>
      <c r="D39" s="235" t="s">
        <v>47</v>
      </c>
      <c r="E39" s="170">
        <f>E40+E44+E46+E55+E48</f>
        <v>0</v>
      </c>
    </row>
    <row r="40" spans="1:5" ht="15.75" customHeight="1">
      <c r="A40" s="258"/>
      <c r="B40" s="265"/>
      <c r="C40" s="40">
        <v>221</v>
      </c>
      <c r="D40" s="172" t="s">
        <v>48</v>
      </c>
      <c r="E40" s="173">
        <v>0</v>
      </c>
    </row>
    <row r="41" spans="1:5" ht="31.5">
      <c r="A41" s="258"/>
      <c r="B41" s="265"/>
      <c r="C41" s="41"/>
      <c r="D41" s="175" t="s">
        <v>49</v>
      </c>
      <c r="E41" s="195"/>
    </row>
    <row r="42" spans="1:5">
      <c r="A42" s="258"/>
      <c r="B42" s="265"/>
      <c r="C42" s="42"/>
      <c r="D42" s="175" t="s">
        <v>13</v>
      </c>
      <c r="E42" s="195"/>
    </row>
    <row r="43" spans="1:5">
      <c r="A43" s="258"/>
      <c r="B43" s="265"/>
      <c r="C43" s="42"/>
      <c r="D43" s="175" t="s">
        <v>50</v>
      </c>
      <c r="E43" s="195"/>
    </row>
    <row r="44" spans="1:5" ht="16.5" customHeight="1">
      <c r="A44" s="258"/>
      <c r="B44" s="265"/>
      <c r="C44" s="40">
        <v>224</v>
      </c>
      <c r="D44" s="172" t="s">
        <v>51</v>
      </c>
      <c r="E44" s="173">
        <f t="shared" ref="E44" si="3">E45</f>
        <v>0</v>
      </c>
    </row>
    <row r="45" spans="1:5" ht="31.5">
      <c r="A45" s="258"/>
      <c r="B45" s="265"/>
      <c r="C45" s="43"/>
      <c r="D45" s="175" t="s">
        <v>52</v>
      </c>
      <c r="E45" s="195"/>
    </row>
    <row r="46" spans="1:5">
      <c r="A46" s="258"/>
      <c r="B46" s="265"/>
      <c r="C46" s="40">
        <v>225</v>
      </c>
      <c r="D46" s="172" t="s">
        <v>53</v>
      </c>
      <c r="E46" s="173">
        <f t="shared" ref="E46" si="4">E47</f>
        <v>0</v>
      </c>
    </row>
    <row r="47" spans="1:5" s="8" customFormat="1" ht="22.5" customHeight="1">
      <c r="A47" s="258"/>
      <c r="B47" s="265"/>
      <c r="C47" s="43"/>
      <c r="D47" s="175" t="s">
        <v>54</v>
      </c>
      <c r="E47" s="195"/>
    </row>
    <row r="48" spans="1:5" s="8" customFormat="1">
      <c r="A48" s="258"/>
      <c r="B48" s="265"/>
      <c r="C48" s="30">
        <v>226</v>
      </c>
      <c r="D48" s="236" t="s">
        <v>45</v>
      </c>
      <c r="E48" s="173">
        <f>E54</f>
        <v>0</v>
      </c>
    </row>
    <row r="49" spans="1:5">
      <c r="A49" s="258"/>
      <c r="B49" s="265"/>
      <c r="C49" s="100"/>
      <c r="D49" s="237" t="s">
        <v>18</v>
      </c>
      <c r="E49" s="195"/>
    </row>
    <row r="50" spans="1:5" ht="31.5">
      <c r="A50" s="258"/>
      <c r="B50" s="265"/>
      <c r="C50" s="46"/>
      <c r="D50" s="237" t="s">
        <v>92</v>
      </c>
      <c r="E50" s="195"/>
    </row>
    <row r="51" spans="1:5">
      <c r="A51" s="258"/>
      <c r="B51" s="265"/>
      <c r="C51" s="46"/>
      <c r="D51" s="238" t="s">
        <v>66</v>
      </c>
      <c r="E51" s="195"/>
    </row>
    <row r="52" spans="1:5" ht="31.5">
      <c r="A52" s="258"/>
      <c r="B52" s="265"/>
      <c r="C52" s="157"/>
      <c r="D52" s="239" t="s">
        <v>67</v>
      </c>
      <c r="E52" s="195"/>
    </row>
    <row r="53" spans="1:5">
      <c r="A53" s="258"/>
      <c r="B53" s="265"/>
      <c r="C53" s="157"/>
      <c r="D53" s="240" t="s">
        <v>117</v>
      </c>
      <c r="E53" s="195"/>
    </row>
    <row r="54" spans="1:5">
      <c r="A54" s="258"/>
      <c r="B54" s="265"/>
      <c r="C54" s="157"/>
      <c r="D54" s="240" t="s">
        <v>118</v>
      </c>
      <c r="E54" s="195">
        <v>0</v>
      </c>
    </row>
    <row r="55" spans="1:5" ht="27.6" hidden="1" customHeight="1">
      <c r="A55" s="258"/>
      <c r="B55" s="265"/>
      <c r="C55" s="109">
        <v>228</v>
      </c>
      <c r="D55" s="241" t="s">
        <v>108</v>
      </c>
      <c r="E55" s="173">
        <f>E56</f>
        <v>0</v>
      </c>
    </row>
    <row r="56" spans="1:5" ht="15.75" hidden="1" customHeight="1">
      <c r="A56" s="258"/>
      <c r="B56" s="265"/>
      <c r="C56" s="109"/>
      <c r="D56" s="239" t="s">
        <v>109</v>
      </c>
      <c r="E56" s="195"/>
    </row>
    <row r="57" spans="1:5" ht="34.15" hidden="1" customHeight="1">
      <c r="A57" s="258"/>
      <c r="B57" s="265"/>
      <c r="C57" s="121">
        <v>300</v>
      </c>
      <c r="D57" s="242" t="s">
        <v>0</v>
      </c>
      <c r="E57" s="170"/>
    </row>
    <row r="58" spans="1:5" ht="33.6" hidden="1" customHeight="1" thickBot="1">
      <c r="A58" s="258"/>
      <c r="B58" s="265"/>
      <c r="C58" s="40">
        <v>310</v>
      </c>
      <c r="D58" s="115" t="s">
        <v>55</v>
      </c>
      <c r="E58" s="173">
        <f t="shared" ref="E58" si="5">E59+E60+E61</f>
        <v>0</v>
      </c>
    </row>
    <row r="59" spans="1:5" ht="15.75" customHeight="1">
      <c r="A59" s="258"/>
      <c r="B59" s="265"/>
      <c r="C59" s="45"/>
      <c r="D59" s="175" t="s">
        <v>56</v>
      </c>
      <c r="E59" s="195"/>
    </row>
    <row r="60" spans="1:5" ht="17.25" customHeight="1">
      <c r="A60" s="258"/>
      <c r="B60" s="265"/>
      <c r="C60" s="46"/>
      <c r="D60" s="175" t="s">
        <v>57</v>
      </c>
      <c r="E60" s="195"/>
    </row>
    <row r="61" spans="1:5">
      <c r="A61" s="258"/>
      <c r="B61" s="265"/>
      <c r="C61" s="47"/>
      <c r="D61" s="175" t="s">
        <v>58</v>
      </c>
      <c r="E61" s="195"/>
    </row>
    <row r="62" spans="1:5">
      <c r="A62" s="258"/>
      <c r="B62" s="265"/>
      <c r="C62" s="109">
        <v>346</v>
      </c>
      <c r="D62" s="114" t="s">
        <v>104</v>
      </c>
      <c r="E62" s="199"/>
    </row>
    <row r="63" spans="1:5">
      <c r="A63" s="258"/>
      <c r="B63" s="265"/>
      <c r="C63" s="109"/>
      <c r="D63" s="113" t="s">
        <v>14</v>
      </c>
      <c r="E63" s="204"/>
    </row>
    <row r="64" spans="1:5">
      <c r="A64" s="258"/>
      <c r="B64" s="265"/>
      <c r="C64" s="109"/>
      <c r="D64" s="114"/>
      <c r="E64" s="199">
        <f t="shared" ref="E64" si="6">E65+E67</f>
        <v>0</v>
      </c>
    </row>
    <row r="65" spans="1:5">
      <c r="A65" s="258"/>
      <c r="B65" s="265"/>
      <c r="C65" s="40"/>
      <c r="D65" s="115"/>
      <c r="E65" s="199">
        <f t="shared" ref="E65" si="7">E66</f>
        <v>0</v>
      </c>
    </row>
    <row r="66" spans="1:5">
      <c r="A66" s="258"/>
      <c r="B66" s="265"/>
      <c r="C66" s="40"/>
      <c r="D66" s="116"/>
      <c r="E66" s="195"/>
    </row>
    <row r="67" spans="1:5">
      <c r="A67" s="258"/>
      <c r="B67" s="265"/>
      <c r="C67" s="40"/>
      <c r="D67" s="117"/>
      <c r="E67" s="173">
        <f t="shared" ref="E67" si="8">E68</f>
        <v>0</v>
      </c>
    </row>
    <row r="68" spans="1:5" ht="16.5" thickBot="1">
      <c r="A68" s="259"/>
      <c r="B68" s="266"/>
      <c r="C68" s="86"/>
      <c r="D68" s="119"/>
      <c r="E68" s="179"/>
    </row>
    <row r="69" spans="1:5" ht="32.25" thickBot="1">
      <c r="A69" s="257" t="s">
        <v>24</v>
      </c>
      <c r="B69" s="264" t="s">
        <v>5</v>
      </c>
      <c r="C69" s="48"/>
      <c r="D69" s="120" t="s">
        <v>38</v>
      </c>
      <c r="E69" s="205">
        <f>E70+E99</f>
        <v>50</v>
      </c>
    </row>
    <row r="70" spans="1:5" ht="16.5" thickBot="1">
      <c r="A70" s="258"/>
      <c r="B70" s="261"/>
      <c r="C70" s="49">
        <v>220</v>
      </c>
      <c r="D70" s="123" t="s">
        <v>47</v>
      </c>
      <c r="E70" s="246">
        <f>E71+E74+E77+E80+E83+E86+E93+E95</f>
        <v>50</v>
      </c>
    </row>
    <row r="71" spans="1:5">
      <c r="A71" s="258"/>
      <c r="B71" s="261"/>
      <c r="C71" s="30">
        <v>221</v>
      </c>
      <c r="D71" s="236" t="s">
        <v>48</v>
      </c>
      <c r="E71" s="210">
        <v>0</v>
      </c>
    </row>
    <row r="72" spans="1:5">
      <c r="A72" s="258"/>
      <c r="B72" s="261"/>
      <c r="C72" s="50"/>
      <c r="D72" s="238" t="s">
        <v>59</v>
      </c>
      <c r="E72" s="195"/>
    </row>
    <row r="73" spans="1:5">
      <c r="A73" s="258"/>
      <c r="B73" s="261"/>
      <c r="C73" s="51"/>
      <c r="D73" s="238" t="s">
        <v>60</v>
      </c>
      <c r="E73" s="195"/>
    </row>
    <row r="74" spans="1:5">
      <c r="A74" s="258"/>
      <c r="B74" s="261"/>
      <c r="C74" s="30">
        <v>222</v>
      </c>
      <c r="D74" s="236" t="s">
        <v>43</v>
      </c>
      <c r="E74" s="173">
        <f t="shared" ref="E74" si="9">E75+E76</f>
        <v>0</v>
      </c>
    </row>
    <row r="75" spans="1:5">
      <c r="A75" s="258"/>
      <c r="B75" s="261"/>
      <c r="C75" s="32"/>
      <c r="D75" s="238" t="s">
        <v>61</v>
      </c>
      <c r="E75" s="195"/>
    </row>
    <row r="76" spans="1:5" ht="31.5">
      <c r="A76" s="258"/>
      <c r="B76" s="261"/>
      <c r="C76" s="33"/>
      <c r="D76" s="116" t="s">
        <v>91</v>
      </c>
      <c r="E76" s="195"/>
    </row>
    <row r="77" spans="1:5">
      <c r="A77" s="258"/>
      <c r="B77" s="261"/>
      <c r="C77" s="30">
        <v>223</v>
      </c>
      <c r="D77" s="236" t="s">
        <v>62</v>
      </c>
      <c r="E77" s="173">
        <v>50</v>
      </c>
    </row>
    <row r="78" spans="1:5">
      <c r="A78" s="258"/>
      <c r="B78" s="261"/>
      <c r="C78" s="50"/>
      <c r="D78" s="238" t="s">
        <v>63</v>
      </c>
      <c r="E78" s="195"/>
    </row>
    <row r="79" spans="1:5">
      <c r="A79" s="258"/>
      <c r="B79" s="261"/>
      <c r="C79" s="52"/>
      <c r="D79" s="238" t="s">
        <v>64</v>
      </c>
      <c r="E79" s="195"/>
    </row>
    <row r="80" spans="1:5">
      <c r="A80" s="258"/>
      <c r="B80" s="261"/>
      <c r="C80" s="30">
        <v>224</v>
      </c>
      <c r="D80" s="236" t="s">
        <v>51</v>
      </c>
      <c r="E80" s="173">
        <f t="shared" ref="E80" si="10">E81+E82</f>
        <v>0</v>
      </c>
    </row>
    <row r="81" spans="1:5">
      <c r="A81" s="258"/>
      <c r="B81" s="261"/>
      <c r="C81" s="32"/>
      <c r="D81" s="238" t="s">
        <v>65</v>
      </c>
      <c r="E81" s="195"/>
    </row>
    <row r="82" spans="1:5">
      <c r="A82" s="258"/>
      <c r="B82" s="261"/>
      <c r="C82" s="33"/>
      <c r="D82" s="238" t="s">
        <v>15</v>
      </c>
      <c r="E82" s="195"/>
    </row>
    <row r="83" spans="1:5">
      <c r="A83" s="258"/>
      <c r="B83" s="261"/>
      <c r="C83" s="30">
        <v>225</v>
      </c>
      <c r="D83" s="236" t="s">
        <v>53</v>
      </c>
      <c r="E83" s="173">
        <f>E84+E85</f>
        <v>0</v>
      </c>
    </row>
    <row r="84" spans="1:5">
      <c r="A84" s="258"/>
      <c r="B84" s="261"/>
      <c r="C84" s="50"/>
      <c r="D84" s="244" t="s">
        <v>16</v>
      </c>
      <c r="E84" s="195">
        <v>0</v>
      </c>
    </row>
    <row r="85" spans="1:5" ht="47.25">
      <c r="A85" s="258"/>
      <c r="B85" s="261"/>
      <c r="C85" s="51"/>
      <c r="D85" s="244" t="s">
        <v>25</v>
      </c>
      <c r="E85" s="195"/>
    </row>
    <row r="86" spans="1:5" ht="16.5" thickBot="1">
      <c r="A86" s="258"/>
      <c r="B86" s="261"/>
      <c r="C86" s="34">
        <v>226</v>
      </c>
      <c r="D86" s="236" t="s">
        <v>45</v>
      </c>
      <c r="E86" s="173">
        <f>E91+E92</f>
        <v>0</v>
      </c>
    </row>
    <row r="87" spans="1:5">
      <c r="A87" s="258"/>
      <c r="B87" s="261"/>
      <c r="C87" s="243"/>
      <c r="D87" s="237" t="s">
        <v>18</v>
      </c>
      <c r="E87" s="195"/>
    </row>
    <row r="88" spans="1:5" ht="31.5">
      <c r="A88" s="258"/>
      <c r="B88" s="261"/>
      <c r="C88" s="46"/>
      <c r="D88" s="237" t="s">
        <v>92</v>
      </c>
      <c r="E88" s="195"/>
    </row>
    <row r="89" spans="1:5" ht="67.150000000000006" customHeight="1">
      <c r="A89" s="258"/>
      <c r="B89" s="261"/>
      <c r="C89" s="46"/>
      <c r="D89" s="238" t="s">
        <v>66</v>
      </c>
      <c r="E89" s="195"/>
    </row>
    <row r="90" spans="1:5" ht="31.5">
      <c r="A90" s="258"/>
      <c r="B90" s="261"/>
      <c r="C90" s="46"/>
      <c r="D90" s="238" t="s">
        <v>67</v>
      </c>
      <c r="E90" s="195"/>
    </row>
    <row r="91" spans="1:5">
      <c r="A91" s="258"/>
      <c r="B91" s="261"/>
      <c r="C91" s="46"/>
      <c r="D91" s="245" t="s">
        <v>117</v>
      </c>
      <c r="E91" s="195">
        <v>0</v>
      </c>
    </row>
    <row r="92" spans="1:5" ht="16.5" thickBot="1">
      <c r="A92" s="258"/>
      <c r="B92" s="261"/>
      <c r="C92" s="132"/>
      <c r="D92" s="245" t="s">
        <v>118</v>
      </c>
      <c r="E92" s="179">
        <v>0</v>
      </c>
    </row>
    <row r="93" spans="1:5">
      <c r="A93" s="258"/>
      <c r="B93" s="261"/>
      <c r="C93" s="93">
        <v>227</v>
      </c>
      <c r="D93" s="124" t="s">
        <v>98</v>
      </c>
      <c r="E93" s="247">
        <f t="shared" ref="E93" si="11">E94</f>
        <v>0</v>
      </c>
    </row>
    <row r="94" spans="1:5">
      <c r="A94" s="258"/>
      <c r="B94" s="261"/>
      <c r="C94" s="46"/>
      <c r="D94" s="129" t="s">
        <v>17</v>
      </c>
      <c r="E94" s="207"/>
    </row>
    <row r="95" spans="1:5">
      <c r="A95" s="258"/>
      <c r="B95" s="261"/>
      <c r="C95" s="107">
        <v>228</v>
      </c>
      <c r="D95" s="130" t="s">
        <v>108</v>
      </c>
      <c r="E95" s="173">
        <f>E96</f>
        <v>0</v>
      </c>
    </row>
    <row r="96" spans="1:5" ht="32.25" thickBot="1">
      <c r="A96" s="258"/>
      <c r="B96" s="261"/>
      <c r="C96" s="132"/>
      <c r="D96" s="131" t="s">
        <v>110</v>
      </c>
      <c r="E96" s="185"/>
    </row>
    <row r="97" spans="1:5" ht="30.75" thickBot="1">
      <c r="A97" s="258"/>
      <c r="B97" s="261"/>
      <c r="C97" s="132"/>
      <c r="D97" s="140" t="s">
        <v>120</v>
      </c>
      <c r="E97" s="185"/>
    </row>
    <row r="98" spans="1:5" ht="79.5" thickBot="1">
      <c r="A98" s="258"/>
      <c r="B98" s="261"/>
      <c r="C98" s="159"/>
      <c r="D98" s="161" t="s">
        <v>119</v>
      </c>
      <c r="E98" s="208"/>
    </row>
    <row r="99" spans="1:5" ht="14.25" customHeight="1" thickBot="1">
      <c r="A99" s="258"/>
      <c r="B99" s="261"/>
      <c r="C99" s="118">
        <v>300</v>
      </c>
      <c r="D99" s="160" t="s">
        <v>0</v>
      </c>
      <c r="E99" s="209">
        <f>E102</f>
        <v>0</v>
      </c>
    </row>
    <row r="100" spans="1:5">
      <c r="A100" s="258"/>
      <c r="B100" s="261"/>
      <c r="C100" s="53">
        <v>310</v>
      </c>
      <c r="D100" s="77" t="s">
        <v>55</v>
      </c>
      <c r="E100" s="210">
        <f t="shared" ref="E100" si="12">E101</f>
        <v>0</v>
      </c>
    </row>
    <row r="101" spans="1:5" ht="15.75" customHeight="1">
      <c r="A101" s="258"/>
      <c r="B101" s="261"/>
      <c r="C101" s="44"/>
      <c r="D101" s="70" t="s">
        <v>69</v>
      </c>
      <c r="E101" s="195"/>
    </row>
    <row r="102" spans="1:5">
      <c r="A102" s="258"/>
      <c r="B102" s="261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1.5">
      <c r="A103" s="258"/>
      <c r="B103" s="261"/>
      <c r="C103" s="40">
        <v>341</v>
      </c>
      <c r="D103" s="134" t="s">
        <v>115</v>
      </c>
      <c r="E103" s="173"/>
    </row>
    <row r="104" spans="1:5" ht="34.5" customHeight="1">
      <c r="A104" s="258"/>
      <c r="B104" s="261"/>
      <c r="C104" s="40">
        <v>342</v>
      </c>
      <c r="D104" s="138" t="s">
        <v>112</v>
      </c>
      <c r="E104" s="173"/>
    </row>
    <row r="105" spans="1:5" ht="22.15" customHeight="1">
      <c r="A105" s="258"/>
      <c r="B105" s="261"/>
      <c r="C105" s="107">
        <v>343</v>
      </c>
      <c r="D105" s="75" t="s">
        <v>103</v>
      </c>
      <c r="E105" s="173">
        <v>0</v>
      </c>
    </row>
    <row r="106" spans="1:5" ht="43.9" customHeight="1">
      <c r="A106" s="258"/>
      <c r="B106" s="261"/>
      <c r="C106" s="108"/>
      <c r="D106" s="95" t="s">
        <v>89</v>
      </c>
      <c r="E106" s="173"/>
    </row>
    <row r="107" spans="1:5" ht="31.5" customHeight="1">
      <c r="A107" s="258"/>
      <c r="B107" s="261"/>
      <c r="C107" s="137">
        <v>344</v>
      </c>
      <c r="D107" s="136" t="s">
        <v>113</v>
      </c>
      <c r="E107" s="173"/>
    </row>
    <row r="108" spans="1:5">
      <c r="A108" s="258"/>
      <c r="B108" s="261"/>
      <c r="C108" s="40">
        <v>345</v>
      </c>
      <c r="D108" s="75" t="s">
        <v>100</v>
      </c>
      <c r="E108" s="173">
        <f t="shared" ref="E108" si="14">E109</f>
        <v>0</v>
      </c>
    </row>
    <row r="109" spans="1:5" s="8" customFormat="1" ht="24" customHeight="1">
      <c r="A109" s="258"/>
      <c r="B109" s="261"/>
      <c r="C109" s="97"/>
      <c r="D109" s="98" t="s">
        <v>87</v>
      </c>
      <c r="E109" s="173"/>
    </row>
    <row r="110" spans="1:5" s="8" customFormat="1" ht="33" customHeight="1">
      <c r="A110" s="258"/>
      <c r="B110" s="261"/>
      <c r="C110" s="40">
        <v>346</v>
      </c>
      <c r="D110" s="75" t="s">
        <v>101</v>
      </c>
      <c r="E110" s="173">
        <v>0</v>
      </c>
    </row>
    <row r="111" spans="1:5" s="8" customFormat="1" ht="35.25" customHeight="1">
      <c r="A111" s="258"/>
      <c r="B111" s="261"/>
      <c r="C111" s="97"/>
      <c r="D111" s="95" t="s">
        <v>86</v>
      </c>
      <c r="E111" s="173"/>
    </row>
    <row r="112" spans="1:5" s="8" customFormat="1" ht="63">
      <c r="A112" s="258"/>
      <c r="B112" s="265"/>
      <c r="C112" s="103"/>
      <c r="D112" s="122" t="s">
        <v>111</v>
      </c>
      <c r="E112" s="173"/>
    </row>
    <row r="113" spans="1:5" s="8" customFormat="1" ht="31.5">
      <c r="A113" s="258"/>
      <c r="B113" s="265"/>
      <c r="C113" s="111"/>
      <c r="D113" s="70" t="s">
        <v>88</v>
      </c>
      <c r="E113" s="195"/>
    </row>
    <row r="114" spans="1:5" s="8" customFormat="1">
      <c r="A114" s="258"/>
      <c r="B114" s="265"/>
      <c r="C114" s="141">
        <v>347</v>
      </c>
      <c r="D114" s="142" t="s">
        <v>114</v>
      </c>
      <c r="E114" s="195"/>
    </row>
    <row r="115" spans="1:5" s="8" customFormat="1" ht="30">
      <c r="A115" s="258"/>
      <c r="B115" s="265"/>
      <c r="C115" s="139"/>
      <c r="D115" s="140" t="s">
        <v>116</v>
      </c>
      <c r="E115" s="195"/>
    </row>
    <row r="116" spans="1:5" s="8" customFormat="1" ht="31.5">
      <c r="A116" s="258"/>
      <c r="B116" s="265"/>
      <c r="C116" s="40">
        <v>349</v>
      </c>
      <c r="D116" s="75" t="s">
        <v>99</v>
      </c>
      <c r="E116" s="173">
        <f t="shared" ref="E116" si="15">E117</f>
        <v>0</v>
      </c>
    </row>
    <row r="117" spans="1:5" ht="17.25" customHeight="1" thickBot="1">
      <c r="A117" s="258"/>
      <c r="B117" s="266"/>
      <c r="C117" s="101"/>
      <c r="D117" s="102" t="s">
        <v>68</v>
      </c>
      <c r="E117" s="179"/>
    </row>
    <row r="118" spans="1:5" ht="16.5" thickBot="1">
      <c r="A118" s="258"/>
      <c r="B118" s="22" t="s">
        <v>71</v>
      </c>
      <c r="C118" s="55"/>
      <c r="D118" s="78" t="s">
        <v>72</v>
      </c>
      <c r="E118" s="211">
        <f t="shared" ref="E118" si="16">E119+E120+E124+E125</f>
        <v>0</v>
      </c>
    </row>
    <row r="119" spans="1:5" ht="31.5">
      <c r="A119" s="258"/>
      <c r="B119" s="23" t="s">
        <v>73</v>
      </c>
      <c r="C119" s="56"/>
      <c r="D119" s="79" t="s">
        <v>74</v>
      </c>
      <c r="E119" s="212">
        <f t="shared" ref="E119" si="17">E120</f>
        <v>0</v>
      </c>
    </row>
    <row r="120" spans="1:5" ht="32.25" thickBot="1">
      <c r="A120" s="258"/>
      <c r="B120" s="24" t="s">
        <v>121</v>
      </c>
      <c r="C120" s="57"/>
      <c r="D120" s="80" t="s">
        <v>75</v>
      </c>
      <c r="E120" s="249">
        <f>SUM(E121)</f>
        <v>0</v>
      </c>
    </row>
    <row r="121" spans="1:5" ht="32.25" thickBot="1">
      <c r="A121" s="258"/>
      <c r="B121" s="144"/>
      <c r="C121" s="145">
        <v>264</v>
      </c>
      <c r="D121" s="147" t="s">
        <v>124</v>
      </c>
      <c r="E121" s="251"/>
    </row>
    <row r="122" spans="1:5" ht="15.75" customHeight="1">
      <c r="A122" s="267"/>
      <c r="B122" s="146"/>
      <c r="C122" s="145"/>
      <c r="D122" s="225" t="s">
        <v>123</v>
      </c>
      <c r="E122" s="214"/>
    </row>
    <row r="123" spans="1:5" ht="31.5">
      <c r="A123" s="258"/>
      <c r="B123" s="148"/>
      <c r="C123" s="153">
        <v>263</v>
      </c>
      <c r="D123" s="226" t="s">
        <v>122</v>
      </c>
      <c r="E123" s="173"/>
    </row>
    <row r="124" spans="1:5">
      <c r="A124" s="258"/>
      <c r="B124" s="149" t="s">
        <v>125</v>
      </c>
      <c r="C124" s="153"/>
      <c r="D124" s="227" t="s">
        <v>127</v>
      </c>
      <c r="E124" s="173"/>
    </row>
    <row r="125" spans="1:5" ht="16.5" thickBot="1">
      <c r="A125" s="258"/>
      <c r="B125" s="149" t="s">
        <v>126</v>
      </c>
      <c r="C125" s="153"/>
      <c r="D125" s="228" t="s">
        <v>128</v>
      </c>
      <c r="E125" s="173"/>
    </row>
    <row r="126" spans="1:5" ht="16.5" thickBot="1">
      <c r="A126" s="258"/>
      <c r="B126" s="25" t="s">
        <v>11</v>
      </c>
      <c r="C126" s="151"/>
      <c r="D126" s="248" t="s">
        <v>9</v>
      </c>
      <c r="E126" s="252">
        <f>E127</f>
        <v>0</v>
      </c>
    </row>
    <row r="127" spans="1:5">
      <c r="A127" s="258"/>
      <c r="B127" s="26" t="s">
        <v>12</v>
      </c>
      <c r="C127" s="58"/>
      <c r="D127" s="81" t="s">
        <v>10</v>
      </c>
      <c r="E127" s="250">
        <f>E128+E132+E136</f>
        <v>0</v>
      </c>
    </row>
    <row r="128" spans="1:5">
      <c r="A128" s="258"/>
      <c r="B128" s="260" t="s">
        <v>6</v>
      </c>
      <c r="C128" s="59"/>
      <c r="D128" s="82" t="s">
        <v>29</v>
      </c>
      <c r="E128" s="213">
        <f t="shared" ref="E128" si="18">E129</f>
        <v>0</v>
      </c>
    </row>
    <row r="129" spans="1:5">
      <c r="A129" s="258"/>
      <c r="B129" s="261"/>
      <c r="C129" s="54">
        <v>291</v>
      </c>
      <c r="D129" s="68" t="s">
        <v>97</v>
      </c>
      <c r="E129" s="173">
        <f t="shared" ref="E129" si="19">E130+E131</f>
        <v>0</v>
      </c>
    </row>
    <row r="130" spans="1:5">
      <c r="A130" s="258"/>
      <c r="B130" s="261"/>
      <c r="C130" s="94"/>
      <c r="D130" s="95" t="s">
        <v>76</v>
      </c>
      <c r="E130" s="195">
        <v>0</v>
      </c>
    </row>
    <row r="131" spans="1:5">
      <c r="A131" s="258"/>
      <c r="B131" s="262"/>
      <c r="C131" s="96"/>
      <c r="D131" s="95" t="s">
        <v>77</v>
      </c>
      <c r="E131" s="195"/>
    </row>
    <row r="132" spans="1:5" ht="19.5" customHeight="1">
      <c r="A132" s="84"/>
      <c r="B132" s="260" t="s">
        <v>8</v>
      </c>
      <c r="C132" s="59"/>
      <c r="D132" s="82" t="s">
        <v>78</v>
      </c>
      <c r="E132" s="213">
        <f>E133</f>
        <v>0</v>
      </c>
    </row>
    <row r="133" spans="1:5">
      <c r="A133" s="84"/>
      <c r="B133" s="261"/>
      <c r="C133" s="40">
        <v>291</v>
      </c>
      <c r="D133" s="68" t="s">
        <v>97</v>
      </c>
      <c r="E133" s="173">
        <f t="shared" ref="E133" si="20">E134+E135</f>
        <v>0</v>
      </c>
    </row>
    <row r="134" spans="1:5" ht="18.75" customHeight="1">
      <c r="A134" s="84"/>
      <c r="B134" s="261"/>
      <c r="C134" s="97"/>
      <c r="D134" s="98" t="s">
        <v>79</v>
      </c>
      <c r="E134" s="217"/>
    </row>
    <row r="135" spans="1:5" ht="31.5">
      <c r="A135" s="84"/>
      <c r="B135" s="262"/>
      <c r="C135" s="99"/>
      <c r="D135" s="95" t="s">
        <v>80</v>
      </c>
      <c r="E135" s="195"/>
    </row>
    <row r="136" spans="1:5">
      <c r="A136" s="84"/>
      <c r="B136" s="260" t="s">
        <v>26</v>
      </c>
      <c r="C136" s="59"/>
      <c r="D136" s="82" t="s">
        <v>81</v>
      </c>
      <c r="E136" s="213">
        <f>E137+E138</f>
        <v>0</v>
      </c>
    </row>
    <row r="137" spans="1:5">
      <c r="A137" s="84"/>
      <c r="B137" s="261"/>
      <c r="C137" s="59">
        <v>295</v>
      </c>
      <c r="D137" s="135" t="s">
        <v>129</v>
      </c>
      <c r="E137" s="213"/>
    </row>
    <row r="138" spans="1:5">
      <c r="A138" s="84"/>
      <c r="B138" s="261"/>
      <c r="C138" s="40">
        <v>297</v>
      </c>
      <c r="D138" s="68" t="s">
        <v>96</v>
      </c>
      <c r="E138" s="173">
        <f t="shared" ref="E138" si="21">E139+E140</f>
        <v>0</v>
      </c>
    </row>
    <row r="139" spans="1:5">
      <c r="A139" s="84"/>
      <c r="B139" s="261"/>
      <c r="C139" s="97"/>
      <c r="D139" s="98" t="s">
        <v>82</v>
      </c>
      <c r="E139" s="195"/>
    </row>
    <row r="140" spans="1:5" ht="32.25" thickBot="1">
      <c r="A140" s="84"/>
      <c r="B140" s="263"/>
      <c r="C140" s="60"/>
      <c r="D140" s="76" t="s">
        <v>27</v>
      </c>
      <c r="E140" s="179"/>
    </row>
    <row r="141" spans="1:5" ht="19.5" thickBot="1">
      <c r="A141" s="18"/>
      <c r="B141" s="27"/>
      <c r="C141" s="61"/>
      <c r="D141" s="83" t="s">
        <v>28</v>
      </c>
      <c r="E141" s="218">
        <f>E126+E118+E36+E13</f>
        <v>50</v>
      </c>
    </row>
    <row r="142" spans="1:5">
      <c r="A142" s="17"/>
      <c r="B142" s="10"/>
      <c r="C142" s="6"/>
      <c r="D142" s="6"/>
      <c r="E142" s="6"/>
    </row>
    <row r="143" spans="1:5">
      <c r="D143" s="85" t="s">
        <v>20</v>
      </c>
      <c r="E143" s="85" t="s">
        <v>143</v>
      </c>
    </row>
    <row r="144" spans="1:5">
      <c r="D144" s="3"/>
      <c r="E144" s="3"/>
    </row>
  </sheetData>
  <mergeCells count="25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69:A131"/>
    <mergeCell ref="B69:B117"/>
    <mergeCell ref="B128:B131"/>
    <mergeCell ref="A13:A68"/>
    <mergeCell ref="B20:B33"/>
    <mergeCell ref="B15:B19"/>
    <mergeCell ref="B132:B135"/>
    <mergeCell ref="B136:B140"/>
    <mergeCell ref="C20:C22"/>
    <mergeCell ref="B34:B35"/>
    <mergeCell ref="B38:B68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 год</vt:lpstr>
      <vt:lpstr>2022 год</vt:lpstr>
      <vt:lpstr>2023год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2019-11-14T09:15:25Z</cp:lastPrinted>
  <dcterms:created xsi:type="dcterms:W3CDTF">2012-06-08T08:31:33Z</dcterms:created>
  <dcterms:modified xsi:type="dcterms:W3CDTF">2020-11-20T05:47:58Z</dcterms:modified>
</cp:coreProperties>
</file>